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Atelier_Lambda\DS Hlubočepy\DPS\model\iFC_pdf_DWG\"/>
    </mc:Choice>
  </mc:AlternateContent>
  <xr:revisionPtr revIDLastSave="0" documentId="8_{CFC8F84F-6E49-4FF4-BA76-DD622E0838E8}" xr6:coauthVersionLast="45" xr6:coauthVersionMax="45" xr10:uidLastSave="{00000000-0000-0000-0000-000000000000}"/>
  <bookViews>
    <workbookView xWindow="-28920" yWindow="-2055" windowWidth="29040" windowHeight="17640" firstSheet="1" activeTab="1"/>
  </bookViews>
  <sheets>
    <sheet name="Pokyny pro vyplnění" sheetId="11" state="hidden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Pol'!$A$1:$U$43</definedName>
    <definedName name="_xlnm.Print_Area" localSheetId="1">Stavba!$A$1:$J$53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91029" fullCalcOnLoad="1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" i="12" l="1"/>
  <c r="I9" i="12"/>
  <c r="K9" i="12"/>
  <c r="K8" i="12" s="1"/>
  <c r="M9" i="12"/>
  <c r="M8" i="12" s="1"/>
  <c r="O9" i="12"/>
  <c r="Q9" i="12"/>
  <c r="U9" i="12"/>
  <c r="U8" i="12" s="1"/>
  <c r="I10" i="12"/>
  <c r="I8" i="12" s="1"/>
  <c r="K10" i="12"/>
  <c r="M10" i="12"/>
  <c r="O10" i="12"/>
  <c r="O8" i="12" s="1"/>
  <c r="Q10" i="12"/>
  <c r="Q8" i="12" s="1"/>
  <c r="U10" i="12"/>
  <c r="I11" i="12"/>
  <c r="K11" i="12"/>
  <c r="M11" i="12"/>
  <c r="O11" i="12"/>
  <c r="Q11" i="12"/>
  <c r="U11" i="12"/>
  <c r="G12" i="12"/>
  <c r="M12" i="12"/>
  <c r="O12" i="12"/>
  <c r="I13" i="12"/>
  <c r="I12" i="12" s="1"/>
  <c r="K13" i="12"/>
  <c r="K12" i="12" s="1"/>
  <c r="M13" i="12"/>
  <c r="O13" i="12"/>
  <c r="Q13" i="12"/>
  <c r="Q12" i="12" s="1"/>
  <c r="U13" i="12"/>
  <c r="U12" i="12" s="1"/>
  <c r="G14" i="12"/>
  <c r="K14" i="12"/>
  <c r="M14" i="12"/>
  <c r="U14" i="12"/>
  <c r="I15" i="12"/>
  <c r="I14" i="12" s="1"/>
  <c r="K15" i="12"/>
  <c r="M15" i="12"/>
  <c r="O15" i="12"/>
  <c r="O14" i="12" s="1"/>
  <c r="Q15" i="12"/>
  <c r="Q14" i="12" s="1"/>
  <c r="U15" i="12"/>
  <c r="G16" i="12"/>
  <c r="I17" i="12"/>
  <c r="K17" i="12"/>
  <c r="M17" i="12"/>
  <c r="O17" i="12"/>
  <c r="O16" i="12" s="1"/>
  <c r="Q17" i="12"/>
  <c r="U17" i="12"/>
  <c r="I18" i="12"/>
  <c r="I16" i="12" s="1"/>
  <c r="K18" i="12"/>
  <c r="K16" i="12" s="1"/>
  <c r="M18" i="12"/>
  <c r="O18" i="12"/>
  <c r="Q18" i="12"/>
  <c r="U18" i="12"/>
  <c r="I19" i="12"/>
  <c r="K19" i="12"/>
  <c r="M19" i="12"/>
  <c r="M16" i="12" s="1"/>
  <c r="O19" i="12"/>
  <c r="Q19" i="12"/>
  <c r="U19" i="12"/>
  <c r="I20" i="12"/>
  <c r="K20" i="12"/>
  <c r="M20" i="12"/>
  <c r="O20" i="12"/>
  <c r="Q20" i="12"/>
  <c r="Q16" i="12" s="1"/>
  <c r="U20" i="12"/>
  <c r="U16" i="12" s="1"/>
  <c r="I21" i="12"/>
  <c r="K21" i="12"/>
  <c r="M21" i="12"/>
  <c r="O21" i="12"/>
  <c r="Q21" i="12"/>
  <c r="U21" i="12"/>
  <c r="I22" i="12"/>
  <c r="K22" i="12"/>
  <c r="M22" i="12"/>
  <c r="O22" i="12"/>
  <c r="Q22" i="12"/>
  <c r="U22" i="12"/>
  <c r="I23" i="12"/>
  <c r="K23" i="12"/>
  <c r="M23" i="12"/>
  <c r="O23" i="12"/>
  <c r="Q23" i="12"/>
  <c r="U23" i="12"/>
  <c r="I24" i="12"/>
  <c r="K24" i="12"/>
  <c r="M24" i="12"/>
  <c r="O24" i="12"/>
  <c r="Q24" i="12"/>
  <c r="U24" i="12"/>
  <c r="I25" i="12"/>
  <c r="K25" i="12"/>
  <c r="M25" i="12"/>
  <c r="O25" i="12"/>
  <c r="Q25" i="12"/>
  <c r="U25" i="12"/>
  <c r="I26" i="12"/>
  <c r="K26" i="12"/>
  <c r="M26" i="12"/>
  <c r="O26" i="12"/>
  <c r="Q26" i="12"/>
  <c r="U26" i="12"/>
  <c r="I27" i="12"/>
  <c r="K27" i="12"/>
  <c r="M27" i="12"/>
  <c r="O27" i="12"/>
  <c r="Q27" i="12"/>
  <c r="U27" i="12"/>
  <c r="I28" i="12"/>
  <c r="K28" i="12"/>
  <c r="M28" i="12"/>
  <c r="O28" i="12"/>
  <c r="Q28" i="12"/>
  <c r="U28" i="12"/>
  <c r="I29" i="12"/>
  <c r="K29" i="12"/>
  <c r="M29" i="12"/>
  <c r="O29" i="12"/>
  <c r="Q29" i="12"/>
  <c r="U29" i="12"/>
  <c r="I30" i="12"/>
  <c r="K30" i="12"/>
  <c r="M30" i="12"/>
  <c r="O30" i="12"/>
  <c r="Q30" i="12"/>
  <c r="U30" i="12"/>
  <c r="I31" i="12"/>
  <c r="K31" i="12"/>
  <c r="M31" i="12"/>
  <c r="O31" i="12"/>
  <c r="Q31" i="12"/>
  <c r="U31" i="12"/>
  <c r="G32" i="12"/>
  <c r="K32" i="12"/>
  <c r="O32" i="12"/>
  <c r="Q32" i="12"/>
  <c r="I33" i="12"/>
  <c r="K33" i="12"/>
  <c r="M33" i="12"/>
  <c r="M32" i="12" s="1"/>
  <c r="O33" i="12"/>
  <c r="Q33" i="12"/>
  <c r="U33" i="12"/>
  <c r="U32" i="12" s="1"/>
  <c r="I34" i="12"/>
  <c r="I32" i="12" s="1"/>
  <c r="K34" i="12"/>
  <c r="M34" i="12"/>
  <c r="O34" i="12"/>
  <c r="Q34" i="12"/>
  <c r="U34" i="12"/>
  <c r="G35" i="12"/>
  <c r="I36" i="12"/>
  <c r="K36" i="12"/>
  <c r="M36" i="12"/>
  <c r="M35" i="12" s="1"/>
  <c r="O36" i="12"/>
  <c r="O35" i="12" s="1"/>
  <c r="Q36" i="12"/>
  <c r="U36" i="12"/>
  <c r="I37" i="12"/>
  <c r="K37" i="12"/>
  <c r="M37" i="12"/>
  <c r="O37" i="12"/>
  <c r="Q37" i="12"/>
  <c r="Q35" i="12" s="1"/>
  <c r="U37" i="12"/>
  <c r="U35" i="12" s="1"/>
  <c r="I38" i="12"/>
  <c r="K38" i="12"/>
  <c r="M38" i="12"/>
  <c r="O38" i="12"/>
  <c r="Q38" i="12"/>
  <c r="U38" i="12"/>
  <c r="I39" i="12"/>
  <c r="I35" i="12" s="1"/>
  <c r="K39" i="12"/>
  <c r="K35" i="12" s="1"/>
  <c r="M39" i="12"/>
  <c r="O39" i="12"/>
  <c r="Q39" i="12"/>
  <c r="U39" i="12"/>
  <c r="I40" i="12"/>
  <c r="K40" i="12"/>
  <c r="M40" i="12"/>
  <c r="O40" i="12"/>
  <c r="Q40" i="12"/>
  <c r="U40" i="12"/>
  <c r="I41" i="12"/>
  <c r="K41" i="12"/>
  <c r="M41" i="12"/>
  <c r="O41" i="12"/>
  <c r="Q41" i="12"/>
  <c r="U41" i="12"/>
  <c r="I53" i="1"/>
  <c r="F40" i="1"/>
  <c r="G40" i="1"/>
  <c r="H40" i="1"/>
  <c r="I40" i="1"/>
  <c r="J39" i="1"/>
  <c r="J40" i="1" s="1"/>
  <c r="I21" i="1"/>
  <c r="J28" i="1"/>
  <c r="J26" i="1"/>
  <c r="G38" i="1"/>
  <c r="F38" i="1"/>
  <c r="H32" i="1"/>
  <c r="J23" i="1"/>
  <c r="J24" i="1"/>
  <c r="J25" i="1"/>
  <c r="J27" i="1"/>
  <c r="E24" i="1"/>
  <c r="E26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<sst xmlns="http://schemas.openxmlformats.org/spreadsheetml/2006/main" count="265" uniqueCount="164">
  <si>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</si>
  <si>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</si>
  <si>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</si>
  <si>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</si>
  <si>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</si>
  <si>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</si>
  <si>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</si>
  <si>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</si>
  <si>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</si>
  <si>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</si>
  <si>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</si>
  <si>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</si>
  <si>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</si>
  <si>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</si>
  <si>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</si>
  <si>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</si>
  <si>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</si>
  <si>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</si>
  <si>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</si>
  <si>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</si>
  <si>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</si>
  <si>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</si>
  <si>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</si>
  <si>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</si>
  <si>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</si>
  <si>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</si>
  <si>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</si>
  <si>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</si>
  <si>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</si>
  <si>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</si>
  <si>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</si>
  <si>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</si>
  <si>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</si>
  <si>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</si>
  <si>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</si>
  <si>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</si>
  <si>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</si>
  <si>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</si>
  <si>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</si>
  <si>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</si>
  <si>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</si>
  <si>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</si>
  <si>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</si>
  <si>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HLUBOČEPY</t>
  </si>
  <si>
    <t>Rozpočet:</t>
  </si>
  <si>
    <t>Misto</t>
  </si>
  <si>
    <t>BYDLENÍ PRO SENIORY HLUBOČEPY</t>
  </si>
  <si>
    <t>SANIproject</t>
  </si>
  <si>
    <t>Volfova 2131/8</t>
  </si>
  <si>
    <t>Brno</t>
  </si>
  <si>
    <t>612 00</t>
  </si>
  <si>
    <t>29197414</t>
  </si>
  <si>
    <t>CZ 29197414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</si>
  <si>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</si>
  <si>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</si>
  <si>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</si>
  <si>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</si>
  <si>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</si>
  <si>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</si>
  <si>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</si>
  <si>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4</t>
  </si>
  <si>
    <t>Vodorovné konstrukce</t>
  </si>
  <si>
    <t>8</t>
  </si>
  <si>
    <t>Trubní vedení</t>
  </si>
  <si>
    <t>723</t>
  </si>
  <si>
    <t>Vnitřní plynovod</t>
  </si>
  <si>
    <t>783</t>
  </si>
  <si>
    <t>Nátěry</t>
  </si>
  <si>
    <t>M23</t>
  </si>
  <si>
    <t>Montáže potrubí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</si>
  <si>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</si>
  <si>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</si>
  <si>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</si>
  <si>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</si>
  <si>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</si>
  <si>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</si>
  <si>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</si>
  <si>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</si>
  <si>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</si>
  <si>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</si>
  <si>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</si>
  <si>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</si>
  <si>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</si>
  <si>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</si>
  <si>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</si>
  <si>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</si>
  <si>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</si>
  <si>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</si>
  <si>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</si>
  <si>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</si>
  <si>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</si>
  <si>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</si>
  <si>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</si>
  <si>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</si>
  <si>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</si>
  <si>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</si>
  <si>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</si>
  <si>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</si>
  <si>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</si>
  <si>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174100050RAD</t>
  </si>
  <si>
    <t>Zásyp jam,rýh a šachet štěrkopískem, dovoz štěrkopísku ze vzdálenosti 15 km</t>
  </si>
  <si>
    <t>m3</t>
  </si>
  <si>
    <t>POL2_0</t>
  </si>
  <si>
    <t>175100020RAD</t>
  </si>
  <si>
    <t>Obsyp potrubí štěrkopískem, dovoz štěrkopísku ze vzdálenosti 15km</t>
  </si>
  <si>
    <t>123100010RAC</t>
  </si>
  <si>
    <t>Výkop zářezu pro podzemní vedení v hornině 1-4, naložení,odvoz 10 km, uložení na skládku</t>
  </si>
  <si>
    <t>451572111R00</t>
  </si>
  <si>
    <t>Lože pod potrubí z kameniva těženého 0 - 4 mm</t>
  </si>
  <si>
    <t>POL1_0</t>
  </si>
  <si>
    <t>841230112RAB</t>
  </si>
  <si>
    <t>Plynovod z trub PE, D 40 mm, hl. 1,2 m, D 40 x 3,7 návin, SDR11, s podsypem štěrkopískem</t>
  </si>
  <si>
    <t>m</t>
  </si>
  <si>
    <t>723150303R00</t>
  </si>
  <si>
    <t>Potrubí ocelové hladké černé svařované D 25/2,6</t>
  </si>
  <si>
    <t>723150304R00</t>
  </si>
  <si>
    <t>Potrubí ocelové hladké černé svařované D 32/2,6</t>
  </si>
  <si>
    <t>723150312R00</t>
  </si>
  <si>
    <t>Potrubí ocelové hladké černé svařované D 57/2,9, s bralenovou izolací</t>
  </si>
  <si>
    <t>723200001RA0</t>
  </si>
  <si>
    <t>Montáž plynových spotřebičů</t>
  </si>
  <si>
    <t>kus</t>
  </si>
  <si>
    <t>42237025.A</t>
  </si>
  <si>
    <t xml:space="preserve">Protipožární uzávěr G2T40 -  3/4''  plyn,  FIREBAG </t>
  </si>
  <si>
    <t>POL3_0</t>
  </si>
  <si>
    <t>Kohout kulový  1''  plyn</t>
  </si>
  <si>
    <t>42237026.A</t>
  </si>
  <si>
    <t>Kohout kulový  5/4''  plyn</t>
  </si>
  <si>
    <t>28612150</t>
  </si>
  <si>
    <t>Hadice tlaková  pro plyn G3/4" - dl. 1,0m</t>
  </si>
  <si>
    <t>723239201R00</t>
  </si>
  <si>
    <t>Montáž regulátoru středotl. jednod. přírub. DN 40</t>
  </si>
  <si>
    <t>soubor</t>
  </si>
  <si>
    <t>723234221RM5</t>
  </si>
  <si>
    <t>Regulátor středotlaký, bez armatur, Francel  B 6</t>
  </si>
  <si>
    <t>38822272R</t>
  </si>
  <si>
    <t>Plynoměr membránový BK G 6 se šroubením</t>
  </si>
  <si>
    <t>723160205R00</t>
  </si>
  <si>
    <t>Přípojka k plynoměru, závitová bez ochozu G1</t>
  </si>
  <si>
    <t>55347640</t>
  </si>
  <si>
    <t>Dvířka revizní se zámkem nerez 550x550 mm</t>
  </si>
  <si>
    <t>723233149R00</t>
  </si>
  <si>
    <t>Armatura 2závity-ventil solenoidový EV-001,G 1</t>
  </si>
  <si>
    <t>998723101R00</t>
  </si>
  <si>
    <t>Přesun hmot pro vnitřní plynovod, výšky do 6 m</t>
  </si>
  <si>
    <t>t</t>
  </si>
  <si>
    <t>783424340R00</t>
  </si>
  <si>
    <t>Nátěr syntet. potrubí do DN 50 mm  Z+2x +1x email</t>
  </si>
  <si>
    <t>783426360R00</t>
  </si>
  <si>
    <t>Nátěr syntet. potrubí do DN 150 mm Z +2x +1x email</t>
  </si>
  <si>
    <t>230230016R00</t>
  </si>
  <si>
    <t>Tlaková zkouška revize</t>
  </si>
  <si>
    <t>230010255R00</t>
  </si>
  <si>
    <t>Montáž trubky ocelové závitové DN 3/4''</t>
  </si>
  <si>
    <t>230010256R00</t>
  </si>
  <si>
    <t>Montáž trubky ocelové závitové DN 1''</t>
  </si>
  <si>
    <t>230010257R00</t>
  </si>
  <si>
    <t>Montáž trubky ocelové závitové DN 1 1/4''</t>
  </si>
  <si>
    <t>230010259R00</t>
  </si>
  <si>
    <t>Montáž trubky ocelové závitové DN 2''</t>
  </si>
  <si>
    <t>230010260R00</t>
  </si>
  <si>
    <t>Montáž trubky ocelové závitové DN 2 1/2''</t>
  </si>
  <si>
    <t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</si>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</sst>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4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9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0" borderId="18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49" fontId="0" fillId="0" borderId="0" xfId="0" applyNumberFormat="1"/>
    <xf numFmtId="4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4" fontId="7" fillId="0" borderId="33" xfId="0" applyNumberFormat="1" applyFont="1" applyBorder="1" applyAlignment="1">
      <alignment vertical="center"/>
    </xf>
    <xf numFmtId="4" fontId="7" fillId="4" borderId="38" xfId="0" applyNumberFormat="1" applyFont="1" applyFill="1" applyBorder="1" applyAlignment="1"/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8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4" borderId="38" xfId="0" applyNumberFormat="1" applyFont="1" applyFill="1" applyBorder="1" applyAlignment="1">
      <alignment horizontal="center"/>
    </xf>
    <xf numFmtId="4" fontId="7" fillId="4" borderId="38" xfId="0" applyNumberFormat="1" applyFont="1" applyFill="1" applyBorder="1" applyAlignmen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6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3" borderId="45" xfId="0" applyFill="1" applyBorder="1"/>
    <xf numFmtId="49" fontId="0" fillId="3" borderId="42" xfId="0" applyNumberFormat="1" applyFill="1" applyBorder="1" applyAlignment="1"/>
    <xf numFmtId="49" fontId="0" fillId="3" borderId="42" xfId="0" applyNumberFormat="1" applyFill="1" applyBorder="1"/>
    <xf numFmtId="0" fontId="0" fillId="3" borderId="42" xfId="0" applyFill="1" applyBorder="1"/>
    <xf numFmtId="0" fontId="0" fillId="3" borderId="41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8" xfId="0" applyFill="1" applyBorder="1" applyAlignment="1">
      <alignment vertical="top"/>
    </xf>
    <xf numFmtId="0" fontId="0" fillId="3" borderId="49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0" fillId="3" borderId="37" xfId="0" applyFill="1" applyBorder="1" applyAlignment="1">
      <alignment vertical="top" shrinkToFit="1"/>
    </xf>
    <xf numFmtId="0" fontId="0" fillId="3" borderId="38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74" fontId="16" fillId="0" borderId="33" xfId="0" applyNumberFormat="1" applyFont="1" applyBorder="1" applyAlignment="1">
      <alignment vertical="top" shrinkToFit="1"/>
    </xf>
    <xf numFmtId="174" fontId="0" fillId="3" borderId="38" xfId="0" applyNumberFormat="1" applyFill="1" applyBorder="1" applyAlignment="1">
      <alignment vertical="top" shrinkToFit="1"/>
    </xf>
    <xf numFmtId="4" fontId="16" fillId="0" borderId="33" xfId="0" applyNumberFormat="1" applyFont="1" applyBorder="1" applyAlignment="1">
      <alignment vertical="top" shrinkToFit="1"/>
    </xf>
    <xf numFmtId="4" fontId="0" fillId="3" borderId="38" xfId="0" applyNumberFormat="1" applyFill="1" applyBorder="1" applyAlignment="1">
      <alignment vertical="top" shrinkToFit="1"/>
    </xf>
    <xf numFmtId="0" fontId="0" fillId="3" borderId="50" xfId="0" applyFill="1" applyBorder="1"/>
    <xf numFmtId="0" fontId="0" fillId="3" borderId="51" xfId="0" applyFill="1" applyBorder="1" applyAlignment="1">
      <alignment wrapText="1"/>
    </xf>
    <xf numFmtId="0" fontId="0" fillId="3" borderId="52" xfId="0" applyFill="1" applyBorder="1" applyAlignment="1">
      <alignment vertical="top"/>
    </xf>
    <xf numFmtId="49" fontId="0" fillId="3" borderId="52" xfId="0" applyNumberFormat="1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0" fontId="0" fillId="3" borderId="53" xfId="0" applyFill="1" applyBorder="1" applyAlignment="1">
      <alignment vertical="top"/>
    </xf>
    <xf numFmtId="174" fontId="0" fillId="3" borderId="48" xfId="0" applyNumberFormat="1" applyFill="1" applyBorder="1" applyAlignment="1">
      <alignment vertical="top"/>
    </xf>
    <xf numFmtId="4" fontId="0" fillId="3" borderId="48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7" xfId="0" applyFont="1" applyBorder="1" applyAlignment="1">
      <alignment vertical="top" shrinkToFit="1"/>
    </xf>
    <xf numFmtId="174" fontId="16" fillId="0" borderId="38" xfId="0" applyNumberFormat="1" applyFont="1" applyBorder="1" applyAlignment="1">
      <alignment vertical="top" shrinkToFit="1"/>
    </xf>
    <xf numFmtId="4" fontId="16" fillId="0" borderId="38" xfId="0" applyNumberFormat="1" applyFont="1" applyBorder="1" applyAlignment="1">
      <alignment vertical="top" shrinkToFit="1"/>
    </xf>
    <xf numFmtId="0" fontId="16" fillId="0" borderId="38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16" fillId="0" borderId="33" xfId="0" applyNumberFormat="1" applyFont="1" applyBorder="1" applyAlignment="1">
      <alignment horizontal="left" vertical="top" wrapText="1"/>
    </xf>
    <xf numFmtId="0" fontId="0" fillId="3" borderId="38" xfId="0" applyNumberFormat="1" applyFill="1" applyBorder="1" applyAlignment="1">
      <alignment horizontal="left" vertical="top" wrapText="1"/>
    </xf>
    <xf numFmtId="0" fontId="16" fillId="0" borderId="3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80" t="s">
        <v>39</v>
      </c>
      <c r="B2" s="80"/>
      <c r="C2" s="80"/>
      <c r="D2" s="80"/>
      <c r="E2" s="80"/>
      <c r="F2" s="80"/>
      <c r="G2" s="8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6"/>
  <sheetViews>
    <sheetView showGridLines="0" tabSelected="1" topLeftCell="B27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85" t="s">
        <v>42</v>
      </c>
      <c r="C1" s="86"/>
      <c r="D1" s="86"/>
      <c r="E1" s="86"/>
      <c r="F1" s="86"/>
      <c r="G1" s="86"/>
      <c r="H1" s="86"/>
      <c r="I1" s="86"/>
      <c r="J1" s="87"/>
    </row>
    <row r="2" spans="1:15" ht="23.25" customHeight="1" x14ac:dyDescent="0.2">
      <c r="A2" s="4"/>
      <c r="B2" s="106" t="s">
        <v>40</v>
      </c>
      <c r="C2" s="107"/>
      <c r="D2" s="108" t="s">
        <v>46</v>
      </c>
      <c r="E2" s="109"/>
      <c r="F2" s="109"/>
      <c r="G2" s="109"/>
      <c r="H2" s="109"/>
      <c r="I2" s="109"/>
      <c r="J2" s="110"/>
      <c r="O2" s="2"/>
    </row>
    <row r="3" spans="1:15" ht="23.25" customHeight="1" x14ac:dyDescent="0.2">
      <c r="A3" s="4"/>
      <c r="B3" s="111" t="s">
        <v>45</v>
      </c>
      <c r="C3" s="112"/>
      <c r="D3" s="113" t="s">
        <v>43</v>
      </c>
      <c r="E3" s="114"/>
      <c r="F3" s="114"/>
      <c r="G3" s="114"/>
      <c r="H3" s="114"/>
      <c r="I3" s="114"/>
      <c r="J3" s="115"/>
    </row>
    <row r="4" spans="1:15" ht="23.25" hidden="1" customHeight="1" x14ac:dyDescent="0.2">
      <c r="A4" s="4"/>
      <c r="B4" s="116" t="s">
        <v>44</v>
      </c>
      <c r="C4" s="117"/>
      <c r="D4" s="118"/>
      <c r="E4" s="118"/>
      <c r="F4" s="119"/>
      <c r="G4" s="120"/>
      <c r="H4" s="119"/>
      <c r="I4" s="120"/>
      <c r="J4" s="121"/>
    </row>
    <row r="5" spans="1:15" ht="24" customHeight="1" x14ac:dyDescent="0.2">
      <c r="A5" s="4"/>
      <c r="B5" s="47" t="s">
        <v>21</v>
      </c>
      <c r="C5" s="5"/>
      <c r="D5" s="122"/>
      <c r="E5" s="26"/>
      <c r="F5" s="26"/>
      <c r="G5" s="26"/>
      <c r="H5" s="28" t="s">
        <v>33</v>
      </c>
      <c r="I5" s="122"/>
      <c r="J5" s="11"/>
    </row>
    <row r="6" spans="1:15" ht="15.75" customHeight="1" x14ac:dyDescent="0.2">
      <c r="A6" s="4"/>
      <c r="B6" s="41"/>
      <c r="C6" s="26"/>
      <c r="D6" s="122"/>
      <c r="E6" s="26"/>
      <c r="F6" s="26"/>
      <c r="G6" s="26"/>
      <c r="H6" s="28" t="s">
        <v>34</v>
      </c>
      <c r="I6" s="122"/>
      <c r="J6" s="11"/>
    </row>
    <row r="7" spans="1:15" ht="15.75" customHeight="1" x14ac:dyDescent="0.2">
      <c r="A7" s="4"/>
      <c r="B7" s="42"/>
      <c r="C7" s="123"/>
      <c r="D7" s="105"/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124" t="s">
        <v>47</v>
      </c>
      <c r="E11" s="124"/>
      <c r="F11" s="124"/>
      <c r="G11" s="124"/>
      <c r="H11" s="28" t="s">
        <v>33</v>
      </c>
      <c r="I11" s="122" t="s">
        <v>51</v>
      </c>
      <c r="J11" s="11"/>
    </row>
    <row r="12" spans="1:15" ht="15.75" customHeight="1" x14ac:dyDescent="0.2">
      <c r="A12" s="4"/>
      <c r="B12" s="41"/>
      <c r="C12" s="26"/>
      <c r="D12" s="125" t="s">
        <v>48</v>
      </c>
      <c r="E12" s="125"/>
      <c r="F12" s="125"/>
      <c r="G12" s="125"/>
      <c r="H12" s="28" t="s">
        <v>34</v>
      </c>
      <c r="I12" s="122" t="s">
        <v>52</v>
      </c>
      <c r="J12" s="11"/>
    </row>
    <row r="13" spans="1:15" ht="15.75" customHeight="1" x14ac:dyDescent="0.2">
      <c r="A13" s="4"/>
      <c r="B13" s="42"/>
      <c r="C13" s="123" t="s">
        <v>50</v>
      </c>
      <c r="D13" s="126" t="s">
        <v>49</v>
      </c>
      <c r="E13" s="126"/>
      <c r="F13" s="126"/>
      <c r="G13" s="126"/>
      <c r="H13" s="29"/>
      <c r="I13" s="34"/>
      <c r="J13" s="51"/>
    </row>
    <row r="14" spans="1:15" ht="24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100"/>
      <c r="F15" s="100"/>
      <c r="G15" s="81"/>
      <c r="H15" s="81"/>
      <c r="I15" s="81" t="s">
        <v>28</v>
      </c>
      <c r="J15" s="82"/>
    </row>
    <row r="16" spans="1:15" ht="23.25" customHeight="1" x14ac:dyDescent="0.2">
      <c r="A16" s="191" t="s">
        <v>23</v>
      </c>
      <c r="B16" s="192" t="s">
        <v>23</v>
      </c>
      <c r="C16" s="58"/>
      <c r="D16" s="59"/>
      <c r="E16" s="83"/>
      <c r="F16" s="84"/>
      <c r="G16" s="83"/>
      <c r="H16" s="84"/>
      <c r="I16" s="83">
        <v>26303.25</v>
      </c>
      <c r="J16" s="93"/>
    </row>
    <row r="17" spans="1:10" ht="23.25" customHeight="1" x14ac:dyDescent="0.2">
      <c r="A17" s="191" t="s">
        <v>24</v>
      </c>
      <c r="B17" s="192" t="s">
        <v>24</v>
      </c>
      <c r="C17" s="58"/>
      <c r="D17" s="59"/>
      <c r="E17" s="83"/>
      <c r="F17" s="84"/>
      <c r="G17" s="83"/>
      <c r="H17" s="84"/>
      <c r="I17" s="83">
        <v>44527.66</v>
      </c>
      <c r="J17" s="93"/>
    </row>
    <row r="18" spans="1:10" ht="23.25" customHeight="1" x14ac:dyDescent="0.2">
      <c r="A18" s="191" t="s">
        <v>25</v>
      </c>
      <c r="B18" s="192" t="s">
        <v>25</v>
      </c>
      <c r="C18" s="58"/>
      <c r="D18" s="59"/>
      <c r="E18" s="83"/>
      <c r="F18" s="84"/>
      <c r="G18" s="83"/>
      <c r="H18" s="84"/>
      <c r="I18" s="83">
        <v>40573.4</v>
      </c>
      <c r="J18" s="93"/>
    </row>
    <row r="19" spans="1:10" ht="23.25" customHeight="1" x14ac:dyDescent="0.2">
      <c r="A19" s="191" t="s">
        <v>70</v>
      </c>
      <c r="B19" s="192" t="s">
        <v>26</v>
      </c>
      <c r="C19" s="58"/>
      <c r="D19" s="59"/>
      <c r="E19" s="83"/>
      <c r="F19" s="84"/>
      <c r="G19" s="83"/>
      <c r="H19" s="84"/>
      <c r="I19" s="83">
        <v>0</v>
      </c>
      <c r="J19" s="93"/>
    </row>
    <row r="20" spans="1:10" ht="23.25" customHeight="1" x14ac:dyDescent="0.2">
      <c r="A20" s="191" t="s">
        <v>71</v>
      </c>
      <c r="B20" s="192" t="s">
        <v>27</v>
      </c>
      <c r="C20" s="58"/>
      <c r="D20" s="59"/>
      <c r="E20" s="83"/>
      <c r="F20" s="84"/>
      <c r="G20" s="83"/>
      <c r="H20" s="84"/>
      <c r="I20" s="83">
        <v>0</v>
      </c>
      <c r="J20" s="93"/>
    </row>
    <row r="21" spans="1:10" ht="23.25" customHeight="1" x14ac:dyDescent="0.2">
      <c r="A21" s="4"/>
      <c r="B21" s="74" t="s">
        <v>28</v>
      </c>
      <c r="C21" s="75"/>
      <c r="D21" s="76"/>
      <c r="E21" s="94"/>
      <c r="F21" s="95"/>
      <c r="G21" s="94"/>
      <c r="H21" s="95"/>
      <c r="I21" s="94">
        <f>SUM(I16:J20)</f>
        <v>111404.31</v>
      </c>
      <c r="J21" s="99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91">
        <v>0</v>
      </c>
      <c r="H23" s="92"/>
      <c r="I23" s="92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97">
        <v>0</v>
      </c>
      <c r="H24" s="98"/>
      <c r="I24" s="98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91">
        <v>0</v>
      </c>
      <c r="H25" s="92"/>
      <c r="I25" s="92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88">
        <v>0</v>
      </c>
      <c r="H26" s="89"/>
      <c r="I26" s="89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90">
        <v>-0.310000000012224</v>
      </c>
      <c r="H27" s="90"/>
      <c r="I27" s="90"/>
      <c r="J27" s="63" t="str">
        <f t="shared" si="0"/>
        <v>CZK</v>
      </c>
    </row>
    <row r="28" spans="1:10" ht="27.75" hidden="1" customHeight="1" thickBot="1" x14ac:dyDescent="0.25">
      <c r="A28" s="4"/>
      <c r="B28" s="151" t="s">
        <v>22</v>
      </c>
      <c r="C28" s="152"/>
      <c r="D28" s="152"/>
      <c r="E28" s="153"/>
      <c r="F28" s="154"/>
      <c r="G28" s="155">
        <v>0</v>
      </c>
      <c r="H28" s="156"/>
      <c r="I28" s="156"/>
      <c r="J28" s="157" t="str">
        <f t="shared" si="0"/>
        <v>CZK</v>
      </c>
    </row>
    <row r="29" spans="1:10" ht="27.75" customHeight="1" thickBot="1" x14ac:dyDescent="0.25">
      <c r="A29" s="4"/>
      <c r="B29" s="151" t="s">
        <v>35</v>
      </c>
      <c r="C29" s="158"/>
      <c r="D29" s="158"/>
      <c r="E29" s="158"/>
      <c r="F29" s="158"/>
      <c r="G29" s="155">
        <v>111404</v>
      </c>
      <c r="H29" s="155"/>
      <c r="I29" s="155"/>
      <c r="J29" s="159" t="s">
        <v>55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44159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96" t="s">
        <v>2</v>
      </c>
      <c r="E35" s="96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43"/>
      <c r="G37" s="143"/>
      <c r="H37" s="143"/>
      <c r="I37" s="143"/>
      <c r="J37" s="3"/>
    </row>
    <row r="38" spans="1:10" ht="25.5" hidden="1" customHeight="1" x14ac:dyDescent="0.2">
      <c r="A38" s="130" t="s">
        <v>37</v>
      </c>
      <c r="B38" s="132" t="s">
        <v>16</v>
      </c>
      <c r="C38" s="133" t="s">
        <v>5</v>
      </c>
      <c r="D38" s="134"/>
      <c r="E38" s="134"/>
      <c r="F38" s="144" t="str">
        <f>B23</f>
        <v>Základ pro sníženou DPH</v>
      </c>
      <c r="G38" s="144" t="str">
        <f>B25</f>
        <v>Základ pro základní DPH</v>
      </c>
      <c r="H38" s="145" t="s">
        <v>17</v>
      </c>
      <c r="I38" s="145" t="s">
        <v>1</v>
      </c>
      <c r="J38" s="135" t="s">
        <v>0</v>
      </c>
    </row>
    <row r="39" spans="1:10" ht="25.5" hidden="1" customHeight="1" x14ac:dyDescent="0.2">
      <c r="A39" s="130">
        <v>1</v>
      </c>
      <c r="B39" s="136" t="s">
        <v>53</v>
      </c>
      <c r="C39" s="137" t="s">
        <v>46</v>
      </c>
      <c r="D39" s="138"/>
      <c r="E39" s="138"/>
      <c r="F39" s="146">
        <v>0</v>
      </c>
      <c r="G39" s="147">
        <v>0</v>
      </c>
      <c r="H39" s="148">
        <v>0</v>
      </c>
      <c r="I39" s="148">
        <v>111404.31</v>
      </c>
      <c r="J39" s="139">
        <f>IF(_xlfn.SINGLE(CenaCelkemVypocet)=0,"",I39/_xlfn.SINGLE(CenaCelkemVypocet)*100)</f>
        <v>100</v>
      </c>
    </row>
    <row r="40" spans="1:10" ht="25.5" hidden="1" customHeight="1" x14ac:dyDescent="0.2">
      <c r="A40" s="130"/>
      <c r="B40" s="140" t="s">
        <v>54</v>
      </c>
      <c r="C40" s="141"/>
      <c r="D40" s="141"/>
      <c r="E40" s="142"/>
      <c r="F40" s="149">
        <f>SUMIF(A39:A39,"=1",F39:F39)</f>
        <v>0</v>
      </c>
      <c r="G40" s="150">
        <f>SUMIF(A39:A39,"=1",G39:G39)</f>
        <v>0</v>
      </c>
      <c r="H40" s="150">
        <f>SUMIF(A39:A39,"=1",H39:H39)</f>
        <v>0</v>
      </c>
      <c r="I40" s="150">
        <f>SUMIF(A39:A39,"=1",I39:I39)</f>
        <v>111404.31</v>
      </c>
      <c r="J40" s="131">
        <f>SUMIF(A39:A39,"=1",J39:J39)</f>
        <v>100</v>
      </c>
    </row>
    <row r="44" spans="1:10" ht="15.75" x14ac:dyDescent="0.25">
      <c r="B44" s="160" t="s">
        <v>56</v>
      </c>
    </row>
    <row r="46" spans="1:10" ht="25.5" customHeight="1" x14ac:dyDescent="0.2">
      <c r="A46" s="161"/>
      <c r="B46" s="167" t="s">
        <v>16</v>
      </c>
      <c r="C46" s="167" t="s">
        <v>5</v>
      </c>
      <c r="D46" s="168"/>
      <c r="E46" s="168"/>
      <c r="F46" s="171" t="s">
        <v>57</v>
      </c>
      <c r="G46" s="171"/>
      <c r="H46" s="171"/>
      <c r="I46" s="172" t="s">
        <v>28</v>
      </c>
      <c r="J46" s="172"/>
    </row>
    <row r="47" spans="1:10" ht="25.5" customHeight="1" x14ac:dyDescent="0.2">
      <c r="A47" s="162"/>
      <c r="B47" s="175" t="s">
        <v>58</v>
      </c>
      <c r="C47" s="176" t="s">
        <v>59</v>
      </c>
      <c r="D47" s="177"/>
      <c r="E47" s="177"/>
      <c r="F47" s="183" t="s">
        <v>23</v>
      </c>
      <c r="G47" s="184"/>
      <c r="H47" s="184"/>
      <c r="I47" s="178">
        <v>11817.9</v>
      </c>
      <c r="J47" s="178"/>
    </row>
    <row r="48" spans="1:10" ht="25.5" customHeight="1" x14ac:dyDescent="0.2">
      <c r="A48" s="162"/>
      <c r="B48" s="165" t="s">
        <v>60</v>
      </c>
      <c r="C48" s="164" t="s">
        <v>61</v>
      </c>
      <c r="D48" s="166"/>
      <c r="E48" s="166"/>
      <c r="F48" s="185" t="s">
        <v>23</v>
      </c>
      <c r="G48" s="186"/>
      <c r="H48" s="186"/>
      <c r="I48" s="173">
        <v>1675.35</v>
      </c>
      <c r="J48" s="173"/>
    </row>
    <row r="49" spans="1:10" ht="25.5" customHeight="1" x14ac:dyDescent="0.2">
      <c r="A49" s="162"/>
      <c r="B49" s="165" t="s">
        <v>62</v>
      </c>
      <c r="C49" s="164" t="s">
        <v>63</v>
      </c>
      <c r="D49" s="166"/>
      <c r="E49" s="166"/>
      <c r="F49" s="185" t="s">
        <v>23</v>
      </c>
      <c r="G49" s="186"/>
      <c r="H49" s="186"/>
      <c r="I49" s="173">
        <v>12810</v>
      </c>
      <c r="J49" s="173"/>
    </row>
    <row r="50" spans="1:10" ht="25.5" customHeight="1" x14ac:dyDescent="0.2">
      <c r="A50" s="162"/>
      <c r="B50" s="165" t="s">
        <v>64</v>
      </c>
      <c r="C50" s="164" t="s">
        <v>65</v>
      </c>
      <c r="D50" s="166"/>
      <c r="E50" s="166"/>
      <c r="F50" s="185" t="s">
        <v>24</v>
      </c>
      <c r="G50" s="186"/>
      <c r="H50" s="186"/>
      <c r="I50" s="173">
        <v>32912.76</v>
      </c>
      <c r="J50" s="173"/>
    </row>
    <row r="51" spans="1:10" ht="25.5" customHeight="1" x14ac:dyDescent="0.2">
      <c r="A51" s="162"/>
      <c r="B51" s="165" t="s">
        <v>66</v>
      </c>
      <c r="C51" s="164" t="s">
        <v>67</v>
      </c>
      <c r="D51" s="166"/>
      <c r="E51" s="166"/>
      <c r="F51" s="185" t="s">
        <v>24</v>
      </c>
      <c r="G51" s="186"/>
      <c r="H51" s="186"/>
      <c r="I51" s="173">
        <v>11614.9</v>
      </c>
      <c r="J51" s="173"/>
    </row>
    <row r="52" spans="1:10" ht="25.5" customHeight="1" x14ac:dyDescent="0.2">
      <c r="A52" s="162"/>
      <c r="B52" s="179" t="s">
        <v>68</v>
      </c>
      <c r="C52" s="180" t="s">
        <v>69</v>
      </c>
      <c r="D52" s="181"/>
      <c r="E52" s="181"/>
      <c r="F52" s="187" t="s">
        <v>25</v>
      </c>
      <c r="G52" s="188"/>
      <c r="H52" s="188"/>
      <c r="I52" s="182">
        <v>40573.4</v>
      </c>
      <c r="J52" s="182"/>
    </row>
    <row r="53" spans="1:10" ht="25.5" customHeight="1" x14ac:dyDescent="0.2">
      <c r="A53" s="163"/>
      <c r="B53" s="169" t="s">
        <v>1</v>
      </c>
      <c r="C53" s="169"/>
      <c r="D53" s="170"/>
      <c r="E53" s="170"/>
      <c r="F53" s="189"/>
      <c r="G53" s="190"/>
      <c r="H53" s="190"/>
      <c r="I53" s="174">
        <f>SUM(I47:I52)</f>
        <v>111404.31</v>
      </c>
      <c r="J53" s="174"/>
    </row>
    <row r="54" spans="1:10" x14ac:dyDescent="0.2">
      <c r="F54" s="128"/>
      <c r="G54" s="129"/>
      <c r="H54" s="128"/>
      <c r="I54" s="129"/>
      <c r="J54" s="129"/>
    </row>
    <row r="55" spans="1:10" x14ac:dyDescent="0.2">
      <c r="F55" s="128"/>
      <c r="G55" s="129"/>
      <c r="H55" s="128"/>
      <c r="I55" s="129"/>
      <c r="J55" s="129"/>
    </row>
    <row r="56" spans="1:10" x14ac:dyDescent="0.2">
      <c r="F56" s="128"/>
      <c r="G56" s="129"/>
      <c r="H56" s="128"/>
      <c r="I56" s="129"/>
      <c r="J56" s="129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1">
    <mergeCell ref="I52:J52"/>
    <mergeCell ref="C52:E52"/>
    <mergeCell ref="I53:J53"/>
    <mergeCell ref="I49:J49"/>
    <mergeCell ref="C49:E49"/>
    <mergeCell ref="I50:J50"/>
    <mergeCell ref="C50:E50"/>
    <mergeCell ref="I51:J51"/>
    <mergeCell ref="C51:E51"/>
    <mergeCell ref="C39:E39"/>
    <mergeCell ref="B40:E40"/>
    <mergeCell ref="I46:J46"/>
    <mergeCell ref="I47:J47"/>
    <mergeCell ref="C47:E47"/>
    <mergeCell ref="I48:J48"/>
    <mergeCell ref="C48:E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101" t="s">
        <v>6</v>
      </c>
      <c r="B1" s="101"/>
      <c r="C1" s="102"/>
      <c r="D1" s="101"/>
      <c r="E1" s="101"/>
      <c r="F1" s="101"/>
      <c r="G1" s="101"/>
    </row>
    <row r="2" spans="1:7" ht="24.95" customHeight="1" x14ac:dyDescent="0.2">
      <c r="A2" s="79" t="s">
        <v>41</v>
      </c>
      <c r="B2" s="78"/>
      <c r="C2" s="103"/>
      <c r="D2" s="103"/>
      <c r="E2" s="103"/>
      <c r="F2" s="103"/>
      <c r="G2" s="104"/>
    </row>
    <row r="3" spans="1:7" ht="24.95" hidden="1" customHeight="1" x14ac:dyDescent="0.2">
      <c r="A3" s="79" t="s">
        <v>7</v>
      </c>
      <c r="B3" s="78"/>
      <c r="C3" s="103"/>
      <c r="D3" s="103"/>
      <c r="E3" s="103"/>
      <c r="F3" s="103"/>
      <c r="G3" s="104"/>
    </row>
    <row r="4" spans="1:7" ht="24.95" hidden="1" customHeight="1" x14ac:dyDescent="0.2">
      <c r="A4" s="79" t="s">
        <v>8</v>
      </c>
      <c r="B4" s="78"/>
      <c r="C4" s="103"/>
      <c r="D4" s="103"/>
      <c r="E4" s="103"/>
      <c r="F4" s="103"/>
      <c r="G4" s="104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43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127" customWidth="1"/>
    <col min="3" max="3" width="38.28515625" style="127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 x14ac:dyDescent="0.25">
      <c r="A1" s="193" t="s">
        <v>6</v>
      </c>
      <c r="B1" s="193"/>
      <c r="C1" s="193"/>
      <c r="D1" s="193"/>
      <c r="E1" s="193"/>
      <c r="F1" s="193"/>
      <c r="G1" s="193"/>
      <c r="AE1" t="s">
        <v>73</v>
      </c>
    </row>
    <row r="2" spans="1:60" ht="24.95" customHeight="1" x14ac:dyDescent="0.2">
      <c r="A2" s="200" t="s">
        <v>72</v>
      </c>
      <c r="B2" s="194"/>
      <c r="C2" s="195" t="s">
        <v>46</v>
      </c>
      <c r="D2" s="196"/>
      <c r="E2" s="196"/>
      <c r="F2" s="196"/>
      <c r="G2" s="202"/>
      <c r="AE2" t="s">
        <v>74</v>
      </c>
    </row>
    <row r="3" spans="1:60" ht="24.95" customHeight="1" x14ac:dyDescent="0.2">
      <c r="A3" s="201" t="s">
        <v>7</v>
      </c>
      <c r="B3" s="199"/>
      <c r="C3" s="197" t="s">
        <v>43</v>
      </c>
      <c r="D3" s="198"/>
      <c r="E3" s="198"/>
      <c r="F3" s="198"/>
      <c r="G3" s="203"/>
      <c r="AE3" t="s">
        <v>75</v>
      </c>
    </row>
    <row r="4" spans="1:60" ht="24.95" hidden="1" customHeight="1" x14ac:dyDescent="0.2">
      <c r="A4" s="201" t="s">
        <v>8</v>
      </c>
      <c r="B4" s="199"/>
      <c r="C4" s="197"/>
      <c r="D4" s="198"/>
      <c r="E4" s="198"/>
      <c r="F4" s="198"/>
      <c r="G4" s="203"/>
      <c r="AE4" t="s">
        <v>76</v>
      </c>
    </row>
    <row r="5" spans="1:60" hidden="1" x14ac:dyDescent="0.2">
      <c r="A5" s="204" t="s">
        <v>77</v>
      </c>
      <c r="B5" s="205"/>
      <c r="C5" s="206"/>
      <c r="D5" s="207"/>
      <c r="E5" s="207"/>
      <c r="F5" s="207"/>
      <c r="G5" s="208"/>
      <c r="AE5" t="s">
        <v>78</v>
      </c>
    </row>
    <row r="7" spans="1:60" ht="38.25" x14ac:dyDescent="0.2">
      <c r="A7" s="213" t="s">
        <v>79</v>
      </c>
      <c r="B7" s="214" t="s">
        <v>80</v>
      </c>
      <c r="C7" s="214" t="s">
        <v>81</v>
      </c>
      <c r="D7" s="213" t="s">
        <v>82</v>
      </c>
      <c r="E7" s="213" t="s">
        <v>83</v>
      </c>
      <c r="F7" s="209" t="s">
        <v>84</v>
      </c>
      <c r="G7" s="229" t="s">
        <v>28</v>
      </c>
      <c r="H7" s="230" t="s">
        <v>29</v>
      </c>
      <c r="I7" s="230" t="s">
        <v>85</v>
      </c>
      <c r="J7" s="230" t="s">
        <v>30</v>
      </c>
      <c r="K7" s="230" t="s">
        <v>86</v>
      </c>
      <c r="L7" s="230" t="s">
        <v>87</v>
      </c>
      <c r="M7" s="230" t="s">
        <v>88</v>
      </c>
      <c r="N7" s="230" t="s">
        <v>89</v>
      </c>
      <c r="O7" s="230" t="s">
        <v>90</v>
      </c>
      <c r="P7" s="230" t="s">
        <v>91</v>
      </c>
      <c r="Q7" s="230" t="s">
        <v>92</v>
      </c>
      <c r="R7" s="230" t="s">
        <v>93</v>
      </c>
      <c r="S7" s="230" t="s">
        <v>94</v>
      </c>
      <c r="T7" s="230" t="s">
        <v>95</v>
      </c>
      <c r="U7" s="216" t="s">
        <v>96</v>
      </c>
    </row>
    <row r="8" spans="1:60" x14ac:dyDescent="0.2">
      <c r="A8" s="231" t="s">
        <v>97</v>
      </c>
      <c r="B8" s="232" t="s">
        <v>58</v>
      </c>
      <c r="C8" s="233" t="s">
        <v>59</v>
      </c>
      <c r="D8" s="234"/>
      <c r="E8" s="235"/>
      <c r="F8" s="236"/>
      <c r="G8" s="236">
        <f>SUMIF(AE9:AE11,"&lt;&gt;NOR",G9:G11)</f>
        <v>11817.900000000001</v>
      </c>
      <c r="H8" s="236"/>
      <c r="I8" s="236">
        <f>SUM(I9:I11)</f>
        <v>3583.8</v>
      </c>
      <c r="J8" s="236"/>
      <c r="K8" s="236">
        <f>SUM(K9:K11)</f>
        <v>8234.1</v>
      </c>
      <c r="L8" s="236"/>
      <c r="M8" s="236">
        <f>SUM(M9:M11)</f>
        <v>11817.900000000001</v>
      </c>
      <c r="N8" s="215"/>
      <c r="O8" s="215">
        <f>SUM(O9:O11)</f>
        <v>12.024000000000001</v>
      </c>
      <c r="P8" s="215"/>
      <c r="Q8" s="215">
        <f>SUM(Q9:Q11)</f>
        <v>0</v>
      </c>
      <c r="R8" s="215"/>
      <c r="S8" s="215"/>
      <c r="T8" s="231"/>
      <c r="U8" s="215">
        <f>SUM(U9:U11)</f>
        <v>8.48</v>
      </c>
      <c r="AE8" t="s">
        <v>98</v>
      </c>
    </row>
    <row r="9" spans="1:60" ht="22.5" outlineLevel="1" x14ac:dyDescent="0.2">
      <c r="A9" s="211">
        <v>1</v>
      </c>
      <c r="B9" s="217" t="s">
        <v>99</v>
      </c>
      <c r="C9" s="244" t="s">
        <v>100</v>
      </c>
      <c r="D9" s="219" t="s">
        <v>101</v>
      </c>
      <c r="E9" s="225">
        <v>4.5</v>
      </c>
      <c r="F9" s="227">
        <v>1000</v>
      </c>
      <c r="G9" s="227">
        <v>4500</v>
      </c>
      <c r="H9" s="227">
        <v>510.5</v>
      </c>
      <c r="I9" s="227">
        <f>ROUND(E9*H9,2)</f>
        <v>2297.25</v>
      </c>
      <c r="J9" s="227">
        <v>489.5</v>
      </c>
      <c r="K9" s="227">
        <f>ROUND(E9*J9,2)</f>
        <v>2202.75</v>
      </c>
      <c r="L9" s="227">
        <v>0</v>
      </c>
      <c r="M9" s="227">
        <f>G9*(1+L9/100)</f>
        <v>4500</v>
      </c>
      <c r="N9" s="220">
        <v>1.67</v>
      </c>
      <c r="O9" s="220">
        <f>ROUND(E9*N9,5)</f>
        <v>7.5149999999999997</v>
      </c>
      <c r="P9" s="220">
        <v>0</v>
      </c>
      <c r="Q9" s="220">
        <f>ROUND(E9*P9,5)</f>
        <v>0</v>
      </c>
      <c r="R9" s="220"/>
      <c r="S9" s="220"/>
      <c r="T9" s="221">
        <v>0.21299999999999999</v>
      </c>
      <c r="U9" s="220">
        <f>ROUND(E9*T9,2)</f>
        <v>0.96</v>
      </c>
      <c r="V9" s="210"/>
      <c r="W9" s="210"/>
      <c r="X9" s="210"/>
      <c r="Y9" s="210"/>
      <c r="Z9" s="210"/>
      <c r="AA9" s="210"/>
      <c r="AB9" s="210"/>
      <c r="AC9" s="210"/>
      <c r="AD9" s="210"/>
      <c r="AE9" s="210" t="s">
        <v>102</v>
      </c>
      <c r="AF9" s="210"/>
      <c r="AG9" s="210"/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22.5" outlineLevel="1" x14ac:dyDescent="0.2">
      <c r="A10" s="211">
        <v>2</v>
      </c>
      <c r="B10" s="217" t="s">
        <v>103</v>
      </c>
      <c r="C10" s="244" t="s">
        <v>104</v>
      </c>
      <c r="D10" s="219" t="s">
        <v>101</v>
      </c>
      <c r="E10" s="225">
        <v>2.7</v>
      </c>
      <c r="F10" s="227">
        <v>1413</v>
      </c>
      <c r="G10" s="227">
        <v>3815.1</v>
      </c>
      <c r="H10" s="227">
        <v>476.5</v>
      </c>
      <c r="I10" s="227">
        <f>ROUND(E10*H10,2)</f>
        <v>1286.55</v>
      </c>
      <c r="J10" s="227">
        <v>936.5</v>
      </c>
      <c r="K10" s="227">
        <f>ROUND(E10*J10,2)</f>
        <v>2528.5500000000002</v>
      </c>
      <c r="L10" s="227">
        <v>0</v>
      </c>
      <c r="M10" s="227">
        <f>G10*(1+L10/100)</f>
        <v>3815.1</v>
      </c>
      <c r="N10" s="220">
        <v>1.67</v>
      </c>
      <c r="O10" s="220">
        <f>ROUND(E10*N10,5)</f>
        <v>4.5090000000000003</v>
      </c>
      <c r="P10" s="220">
        <v>0</v>
      </c>
      <c r="Q10" s="220">
        <f>ROUND(E10*P10,5)</f>
        <v>0</v>
      </c>
      <c r="R10" s="220"/>
      <c r="S10" s="220"/>
      <c r="T10" s="221">
        <v>1.5980000000000001</v>
      </c>
      <c r="U10" s="220">
        <f>ROUND(E10*T10,2)</f>
        <v>4.3099999999999996</v>
      </c>
      <c r="V10" s="210"/>
      <c r="W10" s="210"/>
      <c r="X10" s="210"/>
      <c r="Y10" s="210"/>
      <c r="Z10" s="210"/>
      <c r="AA10" s="210"/>
      <c r="AB10" s="210"/>
      <c r="AC10" s="210"/>
      <c r="AD10" s="210"/>
      <c r="AE10" s="210" t="s">
        <v>102</v>
      </c>
      <c r="AF10" s="210"/>
      <c r="AG10" s="210"/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22.5" outlineLevel="1" x14ac:dyDescent="0.2">
      <c r="A11" s="211">
        <v>3</v>
      </c>
      <c r="B11" s="217" t="s">
        <v>105</v>
      </c>
      <c r="C11" s="244" t="s">
        <v>106</v>
      </c>
      <c r="D11" s="219" t="s">
        <v>101</v>
      </c>
      <c r="E11" s="225">
        <v>7.2</v>
      </c>
      <c r="F11" s="227">
        <v>486.5</v>
      </c>
      <c r="G11" s="227">
        <v>3502.8</v>
      </c>
      <c r="H11" s="227">
        <v>0</v>
      </c>
      <c r="I11" s="227">
        <f>ROUND(E11*H11,2)</f>
        <v>0</v>
      </c>
      <c r="J11" s="227">
        <v>486.5</v>
      </c>
      <c r="K11" s="227">
        <f>ROUND(E11*J11,2)</f>
        <v>3502.8</v>
      </c>
      <c r="L11" s="227">
        <v>0</v>
      </c>
      <c r="M11" s="227">
        <f>G11*(1+L11/100)</f>
        <v>3502.8</v>
      </c>
      <c r="N11" s="220">
        <v>0</v>
      </c>
      <c r="O11" s="220">
        <f>ROUND(E11*N11,5)</f>
        <v>0</v>
      </c>
      <c r="P11" s="220">
        <v>0</v>
      </c>
      <c r="Q11" s="220">
        <f>ROUND(E11*P11,5)</f>
        <v>0</v>
      </c>
      <c r="R11" s="220"/>
      <c r="S11" s="220"/>
      <c r="T11" s="221">
        <v>0.44550000000000001</v>
      </c>
      <c r="U11" s="220">
        <f>ROUND(E11*T11,2)</f>
        <v>3.21</v>
      </c>
      <c r="V11" s="210"/>
      <c r="W11" s="210"/>
      <c r="X11" s="210"/>
      <c r="Y11" s="210"/>
      <c r="Z11" s="210"/>
      <c r="AA11" s="210"/>
      <c r="AB11" s="210"/>
      <c r="AC11" s="210"/>
      <c r="AD11" s="210"/>
      <c r="AE11" s="210" t="s">
        <v>102</v>
      </c>
      <c r="AF11" s="210"/>
      <c r="AG11" s="210"/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x14ac:dyDescent="0.2">
      <c r="A12" s="212" t="s">
        <v>97</v>
      </c>
      <c r="B12" s="218" t="s">
        <v>60</v>
      </c>
      <c r="C12" s="245" t="s">
        <v>61</v>
      </c>
      <c r="D12" s="222"/>
      <c r="E12" s="226"/>
      <c r="F12" s="228"/>
      <c r="G12" s="228">
        <f>SUMIF(AE13:AE13,"&lt;&gt;NOR",G13:G13)</f>
        <v>1675.35</v>
      </c>
      <c r="H12" s="228"/>
      <c r="I12" s="228">
        <f>SUM(I13:I13)</f>
        <v>856.55</v>
      </c>
      <c r="J12" s="228"/>
      <c r="K12" s="228">
        <f>SUM(K13:K13)</f>
        <v>818.8</v>
      </c>
      <c r="L12" s="228"/>
      <c r="M12" s="228">
        <f>SUM(M13:M13)</f>
        <v>1675.35</v>
      </c>
      <c r="N12" s="223"/>
      <c r="O12" s="223">
        <f>SUM(O13:O13)</f>
        <v>2.55254</v>
      </c>
      <c r="P12" s="223"/>
      <c r="Q12" s="223">
        <f>SUM(Q13:Q13)</f>
        <v>0</v>
      </c>
      <c r="R12" s="223"/>
      <c r="S12" s="223"/>
      <c r="T12" s="224"/>
      <c r="U12" s="223">
        <f>SUM(U13:U13)</f>
        <v>2.29</v>
      </c>
      <c r="AE12" t="s">
        <v>98</v>
      </c>
    </row>
    <row r="13" spans="1:60" outlineLevel="1" x14ac:dyDescent="0.2">
      <c r="A13" s="211">
        <v>4</v>
      </c>
      <c r="B13" s="217" t="s">
        <v>107</v>
      </c>
      <c r="C13" s="244" t="s">
        <v>108</v>
      </c>
      <c r="D13" s="219" t="s">
        <v>101</v>
      </c>
      <c r="E13" s="225">
        <v>1.35</v>
      </c>
      <c r="F13" s="227">
        <v>1241</v>
      </c>
      <c r="G13" s="227">
        <v>1675.35</v>
      </c>
      <c r="H13" s="227">
        <v>634.48</v>
      </c>
      <c r="I13" s="227">
        <f>ROUND(E13*H13,2)</f>
        <v>856.55</v>
      </c>
      <c r="J13" s="227">
        <v>606.52</v>
      </c>
      <c r="K13" s="227">
        <f>ROUND(E13*J13,2)</f>
        <v>818.8</v>
      </c>
      <c r="L13" s="227">
        <v>0</v>
      </c>
      <c r="M13" s="227">
        <f>G13*(1+L13/100)</f>
        <v>1675.35</v>
      </c>
      <c r="N13" s="220">
        <v>1.8907700000000001</v>
      </c>
      <c r="O13" s="220">
        <f>ROUND(E13*N13,5)</f>
        <v>2.55254</v>
      </c>
      <c r="P13" s="220">
        <v>0</v>
      </c>
      <c r="Q13" s="220">
        <f>ROUND(E13*P13,5)</f>
        <v>0</v>
      </c>
      <c r="R13" s="220"/>
      <c r="S13" s="220"/>
      <c r="T13" s="221">
        <v>1.6950000000000001</v>
      </c>
      <c r="U13" s="220">
        <f>ROUND(E13*T13,2)</f>
        <v>2.29</v>
      </c>
      <c r="V13" s="210"/>
      <c r="W13" s="210"/>
      <c r="X13" s="210"/>
      <c r="Y13" s="210"/>
      <c r="Z13" s="210"/>
      <c r="AA13" s="210"/>
      <c r="AB13" s="210"/>
      <c r="AC13" s="210"/>
      <c r="AD13" s="210"/>
      <c r="AE13" s="210" t="s">
        <v>109</v>
      </c>
      <c r="AF13" s="210"/>
      <c r="AG13" s="210"/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x14ac:dyDescent="0.2">
      <c r="A14" s="212" t="s">
        <v>97</v>
      </c>
      <c r="B14" s="218" t="s">
        <v>62</v>
      </c>
      <c r="C14" s="245" t="s">
        <v>63</v>
      </c>
      <c r="D14" s="222"/>
      <c r="E14" s="226"/>
      <c r="F14" s="228"/>
      <c r="G14" s="228">
        <f>SUMIF(AE15:AE15,"&lt;&gt;NOR",G15:G15)</f>
        <v>12810</v>
      </c>
      <c r="H14" s="228"/>
      <c r="I14" s="228">
        <f>SUM(I15:I15)</f>
        <v>2849.7</v>
      </c>
      <c r="J14" s="228"/>
      <c r="K14" s="228">
        <f>SUM(K15:K15)</f>
        <v>9960.2999999999993</v>
      </c>
      <c r="L14" s="228"/>
      <c r="M14" s="228">
        <f>SUM(M15:M15)</f>
        <v>12810</v>
      </c>
      <c r="N14" s="223"/>
      <c r="O14" s="223">
        <f>SUM(O15:O15)</f>
        <v>4.4857500000000003</v>
      </c>
      <c r="P14" s="223"/>
      <c r="Q14" s="223">
        <f>SUM(Q15:Q15)</f>
        <v>0</v>
      </c>
      <c r="R14" s="223"/>
      <c r="S14" s="223"/>
      <c r="T14" s="224"/>
      <c r="U14" s="223">
        <f>SUM(U15:U15)</f>
        <v>18.559999999999999</v>
      </c>
      <c r="AE14" t="s">
        <v>98</v>
      </c>
    </row>
    <row r="15" spans="1:60" ht="22.5" outlineLevel="1" x14ac:dyDescent="0.2">
      <c r="A15" s="211">
        <v>5</v>
      </c>
      <c r="B15" s="217" t="s">
        <v>110</v>
      </c>
      <c r="C15" s="244" t="s">
        <v>111</v>
      </c>
      <c r="D15" s="219" t="s">
        <v>112</v>
      </c>
      <c r="E15" s="225">
        <v>15</v>
      </c>
      <c r="F15" s="227">
        <v>854</v>
      </c>
      <c r="G15" s="227">
        <v>12810</v>
      </c>
      <c r="H15" s="227">
        <v>189.98</v>
      </c>
      <c r="I15" s="227">
        <f>ROUND(E15*H15,2)</f>
        <v>2849.7</v>
      </c>
      <c r="J15" s="227">
        <v>664.02</v>
      </c>
      <c r="K15" s="227">
        <f>ROUND(E15*J15,2)</f>
        <v>9960.2999999999993</v>
      </c>
      <c r="L15" s="227">
        <v>0</v>
      </c>
      <c r="M15" s="227">
        <f>G15*(1+L15/100)</f>
        <v>12810</v>
      </c>
      <c r="N15" s="220">
        <v>0.29904999999999998</v>
      </c>
      <c r="O15" s="220">
        <f>ROUND(E15*N15,5)</f>
        <v>4.4857500000000003</v>
      </c>
      <c r="P15" s="220">
        <v>0</v>
      </c>
      <c r="Q15" s="220">
        <f>ROUND(E15*P15,5)</f>
        <v>0</v>
      </c>
      <c r="R15" s="220"/>
      <c r="S15" s="220"/>
      <c r="T15" s="221">
        <v>1.23705</v>
      </c>
      <c r="U15" s="220">
        <f>ROUND(E15*T15,2)</f>
        <v>18.559999999999999</v>
      </c>
      <c r="V15" s="210"/>
      <c r="W15" s="210"/>
      <c r="X15" s="210"/>
      <c r="Y15" s="210"/>
      <c r="Z15" s="210"/>
      <c r="AA15" s="210"/>
      <c r="AB15" s="210"/>
      <c r="AC15" s="210"/>
      <c r="AD15" s="210"/>
      <c r="AE15" s="210" t="s">
        <v>102</v>
      </c>
      <c r="AF15" s="210"/>
      <c r="AG15" s="210"/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x14ac:dyDescent="0.2">
      <c r="A16" s="212" t="s">
        <v>97</v>
      </c>
      <c r="B16" s="218" t="s">
        <v>64</v>
      </c>
      <c r="C16" s="245" t="s">
        <v>65</v>
      </c>
      <c r="D16" s="222"/>
      <c r="E16" s="226"/>
      <c r="F16" s="228"/>
      <c r="G16" s="228">
        <f>SUMIF(AE17:AE31,"&lt;&gt;NOR",G17:G31)</f>
        <v>32912.76</v>
      </c>
      <c r="H16" s="228"/>
      <c r="I16" s="228">
        <f>SUM(I17:I31)</f>
        <v>22805.379999999997</v>
      </c>
      <c r="J16" s="228"/>
      <c r="K16" s="228">
        <f>SUM(K17:K31)</f>
        <v>10107.380000000001</v>
      </c>
      <c r="L16" s="228"/>
      <c r="M16" s="228">
        <f>SUM(M17:M31)</f>
        <v>32912.76</v>
      </c>
      <c r="N16" s="223"/>
      <c r="O16" s="223">
        <f>SUM(O17:O31)</f>
        <v>0.13733000000000001</v>
      </c>
      <c r="P16" s="223"/>
      <c r="Q16" s="223">
        <f>SUM(Q17:Q31)</f>
        <v>0</v>
      </c>
      <c r="R16" s="223"/>
      <c r="S16" s="223"/>
      <c r="T16" s="224"/>
      <c r="U16" s="223">
        <f>SUM(U17:U31)</f>
        <v>31.02</v>
      </c>
      <c r="AE16" t="s">
        <v>98</v>
      </c>
    </row>
    <row r="17" spans="1:60" outlineLevel="1" x14ac:dyDescent="0.2">
      <c r="A17" s="211">
        <v>6</v>
      </c>
      <c r="B17" s="217" t="s">
        <v>113</v>
      </c>
      <c r="C17" s="244" t="s">
        <v>114</v>
      </c>
      <c r="D17" s="219" t="s">
        <v>112</v>
      </c>
      <c r="E17" s="225">
        <v>4</v>
      </c>
      <c r="F17" s="227">
        <v>297.5</v>
      </c>
      <c r="G17" s="227">
        <v>1190</v>
      </c>
      <c r="H17" s="227">
        <v>147.44</v>
      </c>
      <c r="I17" s="227">
        <f>ROUND(E17*H17,2)</f>
        <v>589.76</v>
      </c>
      <c r="J17" s="227">
        <v>150.06</v>
      </c>
      <c r="K17" s="227">
        <f>ROUND(E17*J17,2)</f>
        <v>600.24</v>
      </c>
      <c r="L17" s="227">
        <v>0</v>
      </c>
      <c r="M17" s="227">
        <f>G17*(1+L17/100)</f>
        <v>1190</v>
      </c>
      <c r="N17" s="220">
        <v>5.7000000000000002E-3</v>
      </c>
      <c r="O17" s="220">
        <f>ROUND(E17*N17,5)</f>
        <v>2.2800000000000001E-2</v>
      </c>
      <c r="P17" s="220">
        <v>0</v>
      </c>
      <c r="Q17" s="220">
        <f>ROUND(E17*P17,5)</f>
        <v>0</v>
      </c>
      <c r="R17" s="220"/>
      <c r="S17" s="220"/>
      <c r="T17" s="221">
        <v>0.46</v>
      </c>
      <c r="U17" s="220">
        <f>ROUND(E17*T17,2)</f>
        <v>1.84</v>
      </c>
      <c r="V17" s="210"/>
      <c r="W17" s="210"/>
      <c r="X17" s="210"/>
      <c r="Y17" s="210"/>
      <c r="Z17" s="210"/>
      <c r="AA17" s="210"/>
      <c r="AB17" s="210"/>
      <c r="AC17" s="210"/>
      <c r="AD17" s="210"/>
      <c r="AE17" s="210" t="s">
        <v>109</v>
      </c>
      <c r="AF17" s="210"/>
      <c r="AG17" s="210"/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11">
        <v>7</v>
      </c>
      <c r="B18" s="217" t="s">
        <v>115</v>
      </c>
      <c r="C18" s="244" t="s">
        <v>116</v>
      </c>
      <c r="D18" s="219" t="s">
        <v>112</v>
      </c>
      <c r="E18" s="225">
        <v>10</v>
      </c>
      <c r="F18" s="227">
        <v>304</v>
      </c>
      <c r="G18" s="227">
        <v>3040</v>
      </c>
      <c r="H18" s="227">
        <v>165.68</v>
      </c>
      <c r="I18" s="227">
        <f>ROUND(E18*H18,2)</f>
        <v>1656.8</v>
      </c>
      <c r="J18" s="227">
        <v>138.32</v>
      </c>
      <c r="K18" s="227">
        <f>ROUND(E18*J18,2)</f>
        <v>1383.2</v>
      </c>
      <c r="L18" s="227">
        <v>0</v>
      </c>
      <c r="M18" s="227">
        <f>G18*(1+L18/100)</f>
        <v>3040</v>
      </c>
      <c r="N18" s="220">
        <v>7.2300000000000003E-3</v>
      </c>
      <c r="O18" s="220">
        <f>ROUND(E18*N18,5)</f>
        <v>7.2300000000000003E-2</v>
      </c>
      <c r="P18" s="220">
        <v>0</v>
      </c>
      <c r="Q18" s="220">
        <f>ROUND(E18*P18,5)</f>
        <v>0</v>
      </c>
      <c r="R18" s="220"/>
      <c r="S18" s="220"/>
      <c r="T18" s="221">
        <v>0.48</v>
      </c>
      <c r="U18" s="220">
        <f>ROUND(E18*T18,2)</f>
        <v>4.8</v>
      </c>
      <c r="V18" s="210"/>
      <c r="W18" s="210"/>
      <c r="X18" s="210"/>
      <c r="Y18" s="210"/>
      <c r="Z18" s="210"/>
      <c r="AA18" s="210"/>
      <c r="AB18" s="210"/>
      <c r="AC18" s="210"/>
      <c r="AD18" s="210"/>
      <c r="AE18" s="210" t="s">
        <v>109</v>
      </c>
      <c r="AF18" s="210"/>
      <c r="AG18" s="210"/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2.5" outlineLevel="1" x14ac:dyDescent="0.2">
      <c r="A19" s="211">
        <v>8</v>
      </c>
      <c r="B19" s="217" t="s">
        <v>117</v>
      </c>
      <c r="C19" s="244" t="s">
        <v>118</v>
      </c>
      <c r="D19" s="219" t="s">
        <v>112</v>
      </c>
      <c r="E19" s="225">
        <v>2</v>
      </c>
      <c r="F19" s="227">
        <v>879</v>
      </c>
      <c r="G19" s="227">
        <v>1758</v>
      </c>
      <c r="H19" s="227">
        <v>694.93</v>
      </c>
      <c r="I19" s="227">
        <f>ROUND(E19*H19,2)</f>
        <v>1389.86</v>
      </c>
      <c r="J19" s="227">
        <v>184.07000000000005</v>
      </c>
      <c r="K19" s="227">
        <f>ROUND(E19*J19,2)</f>
        <v>368.14</v>
      </c>
      <c r="L19" s="227">
        <v>0</v>
      </c>
      <c r="M19" s="227">
        <f>G19*(1+L19/100)</f>
        <v>1758</v>
      </c>
      <c r="N19" s="220">
        <v>8.0599999999999995E-3</v>
      </c>
      <c r="O19" s="220">
        <f>ROUND(E19*N19,5)</f>
        <v>1.6119999999999999E-2</v>
      </c>
      <c r="P19" s="220">
        <v>0</v>
      </c>
      <c r="Q19" s="220">
        <f>ROUND(E19*P19,5)</f>
        <v>0</v>
      </c>
      <c r="R19" s="220"/>
      <c r="S19" s="220"/>
      <c r="T19" s="221">
        <v>0.54</v>
      </c>
      <c r="U19" s="220">
        <f>ROUND(E19*T19,2)</f>
        <v>1.08</v>
      </c>
      <c r="V19" s="210"/>
      <c r="W19" s="210"/>
      <c r="X19" s="210"/>
      <c r="Y19" s="210"/>
      <c r="Z19" s="210"/>
      <c r="AA19" s="210"/>
      <c r="AB19" s="210"/>
      <c r="AC19" s="210"/>
      <c r="AD19" s="210"/>
      <c r="AE19" s="210" t="s">
        <v>109</v>
      </c>
      <c r="AF19" s="210"/>
      <c r="AG19" s="210"/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11">
        <v>9</v>
      </c>
      <c r="B20" s="217" t="s">
        <v>119</v>
      </c>
      <c r="C20" s="244" t="s">
        <v>120</v>
      </c>
      <c r="D20" s="219" t="s">
        <v>121</v>
      </c>
      <c r="E20" s="225">
        <v>2</v>
      </c>
      <c r="F20" s="227">
        <v>860</v>
      </c>
      <c r="G20" s="227">
        <v>1720</v>
      </c>
      <c r="H20" s="227">
        <v>303.62</v>
      </c>
      <c r="I20" s="227">
        <f>ROUND(E20*H20,2)</f>
        <v>607.24</v>
      </c>
      <c r="J20" s="227">
        <v>556.38</v>
      </c>
      <c r="K20" s="227">
        <f>ROUND(E20*J20,2)</f>
        <v>1112.76</v>
      </c>
      <c r="L20" s="227">
        <v>0</v>
      </c>
      <c r="M20" s="227">
        <f>G20*(1+L20/100)</f>
        <v>1720</v>
      </c>
      <c r="N20" s="220">
        <v>3.0899999999999999E-3</v>
      </c>
      <c r="O20" s="220">
        <f>ROUND(E20*N20,5)</f>
        <v>6.1799999999999997E-3</v>
      </c>
      <c r="P20" s="220">
        <v>0</v>
      </c>
      <c r="Q20" s="220">
        <f>ROUND(E20*P20,5)</f>
        <v>0</v>
      </c>
      <c r="R20" s="220"/>
      <c r="S20" s="220"/>
      <c r="T20" s="221">
        <v>1.69</v>
      </c>
      <c r="U20" s="220">
        <f>ROUND(E20*T20,2)</f>
        <v>3.38</v>
      </c>
      <c r="V20" s="210"/>
      <c r="W20" s="210"/>
      <c r="X20" s="210"/>
      <c r="Y20" s="210"/>
      <c r="Z20" s="210"/>
      <c r="AA20" s="210"/>
      <c r="AB20" s="210"/>
      <c r="AC20" s="210"/>
      <c r="AD20" s="210"/>
      <c r="AE20" s="210" t="s">
        <v>102</v>
      </c>
      <c r="AF20" s="210"/>
      <c r="AG20" s="210"/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11">
        <v>10</v>
      </c>
      <c r="B21" s="217" t="s">
        <v>122</v>
      </c>
      <c r="C21" s="244" t="s">
        <v>123</v>
      </c>
      <c r="D21" s="219" t="s">
        <v>121</v>
      </c>
      <c r="E21" s="225">
        <v>2</v>
      </c>
      <c r="F21" s="227">
        <v>1700</v>
      </c>
      <c r="G21" s="227">
        <v>3400</v>
      </c>
      <c r="H21" s="227">
        <v>1700</v>
      </c>
      <c r="I21" s="227">
        <f>ROUND(E21*H21,2)</f>
        <v>3400</v>
      </c>
      <c r="J21" s="227">
        <v>0</v>
      </c>
      <c r="K21" s="227">
        <f>ROUND(E21*J21,2)</f>
        <v>0</v>
      </c>
      <c r="L21" s="227">
        <v>0</v>
      </c>
      <c r="M21" s="227">
        <f>G21*(1+L21/100)</f>
        <v>3400</v>
      </c>
      <c r="N21" s="220">
        <v>3.6000000000000002E-4</v>
      </c>
      <c r="O21" s="220">
        <f>ROUND(E21*N21,5)</f>
        <v>7.2000000000000005E-4</v>
      </c>
      <c r="P21" s="220">
        <v>0</v>
      </c>
      <c r="Q21" s="220">
        <f>ROUND(E21*P21,5)</f>
        <v>0</v>
      </c>
      <c r="R21" s="220"/>
      <c r="S21" s="220"/>
      <c r="T21" s="221">
        <v>0</v>
      </c>
      <c r="U21" s="220">
        <f>ROUND(E21*T21,2)</f>
        <v>0</v>
      </c>
      <c r="V21" s="210"/>
      <c r="W21" s="210"/>
      <c r="X21" s="210"/>
      <c r="Y21" s="210"/>
      <c r="Z21" s="210"/>
      <c r="AA21" s="210"/>
      <c r="AB21" s="210"/>
      <c r="AC21" s="210"/>
      <c r="AD21" s="210"/>
      <c r="AE21" s="210" t="s">
        <v>124</v>
      </c>
      <c r="AF21" s="210"/>
      <c r="AG21" s="210"/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11">
        <v>11</v>
      </c>
      <c r="B22" s="217" t="s">
        <v>122</v>
      </c>
      <c r="C22" s="244" t="s">
        <v>125</v>
      </c>
      <c r="D22" s="219" t="s">
        <v>121</v>
      </c>
      <c r="E22" s="225">
        <v>2</v>
      </c>
      <c r="F22" s="227">
        <v>333.5</v>
      </c>
      <c r="G22" s="227">
        <v>667</v>
      </c>
      <c r="H22" s="227">
        <v>333.5</v>
      </c>
      <c r="I22" s="227">
        <f>ROUND(E22*H22,2)</f>
        <v>667</v>
      </c>
      <c r="J22" s="227">
        <v>0</v>
      </c>
      <c r="K22" s="227">
        <f>ROUND(E22*J22,2)</f>
        <v>0</v>
      </c>
      <c r="L22" s="227">
        <v>0</v>
      </c>
      <c r="M22" s="227">
        <f>G22*(1+L22/100)</f>
        <v>667</v>
      </c>
      <c r="N22" s="220">
        <v>3.6000000000000002E-4</v>
      </c>
      <c r="O22" s="220">
        <f>ROUND(E22*N22,5)</f>
        <v>7.2000000000000005E-4</v>
      </c>
      <c r="P22" s="220">
        <v>0</v>
      </c>
      <c r="Q22" s="220">
        <f>ROUND(E22*P22,5)</f>
        <v>0</v>
      </c>
      <c r="R22" s="220"/>
      <c r="S22" s="220"/>
      <c r="T22" s="221">
        <v>0</v>
      </c>
      <c r="U22" s="220">
        <f>ROUND(E22*T22,2)</f>
        <v>0</v>
      </c>
      <c r="V22" s="210"/>
      <c r="W22" s="210"/>
      <c r="X22" s="210"/>
      <c r="Y22" s="210"/>
      <c r="Z22" s="210"/>
      <c r="AA22" s="210"/>
      <c r="AB22" s="210"/>
      <c r="AC22" s="210"/>
      <c r="AD22" s="210"/>
      <c r="AE22" s="210" t="s">
        <v>124</v>
      </c>
      <c r="AF22" s="210"/>
      <c r="AG22" s="210"/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11">
        <v>12</v>
      </c>
      <c r="B23" s="217" t="s">
        <v>126</v>
      </c>
      <c r="C23" s="244" t="s">
        <v>127</v>
      </c>
      <c r="D23" s="219" t="s">
        <v>121</v>
      </c>
      <c r="E23" s="225">
        <v>2</v>
      </c>
      <c r="F23" s="227">
        <v>513.36</v>
      </c>
      <c r="G23" s="227">
        <v>1026.72</v>
      </c>
      <c r="H23" s="227">
        <v>513.36</v>
      </c>
      <c r="I23" s="227">
        <f>ROUND(E23*H23,2)</f>
        <v>1026.72</v>
      </c>
      <c r="J23" s="227">
        <v>0</v>
      </c>
      <c r="K23" s="227">
        <f>ROUND(E23*J23,2)</f>
        <v>0</v>
      </c>
      <c r="L23" s="227">
        <v>0</v>
      </c>
      <c r="M23" s="227">
        <f>G23*(1+L23/100)</f>
        <v>1026.72</v>
      </c>
      <c r="N23" s="220">
        <v>6.8999999999999997E-4</v>
      </c>
      <c r="O23" s="220">
        <f>ROUND(E23*N23,5)</f>
        <v>1.3799999999999999E-3</v>
      </c>
      <c r="P23" s="220">
        <v>0</v>
      </c>
      <c r="Q23" s="220">
        <f>ROUND(E23*P23,5)</f>
        <v>0</v>
      </c>
      <c r="R23" s="220"/>
      <c r="S23" s="220"/>
      <c r="T23" s="221">
        <v>0</v>
      </c>
      <c r="U23" s="220">
        <f>ROUND(E23*T23,2)</f>
        <v>0</v>
      </c>
      <c r="V23" s="210"/>
      <c r="W23" s="210"/>
      <c r="X23" s="210"/>
      <c r="Y23" s="210"/>
      <c r="Z23" s="210"/>
      <c r="AA23" s="210"/>
      <c r="AB23" s="210"/>
      <c r="AC23" s="210"/>
      <c r="AD23" s="210"/>
      <c r="AE23" s="210" t="s">
        <v>124</v>
      </c>
      <c r="AF23" s="210"/>
      <c r="AG23" s="210"/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11">
        <v>13</v>
      </c>
      <c r="B24" s="217" t="s">
        <v>128</v>
      </c>
      <c r="C24" s="244" t="s">
        <v>129</v>
      </c>
      <c r="D24" s="219" t="s">
        <v>112</v>
      </c>
      <c r="E24" s="225">
        <v>2</v>
      </c>
      <c r="F24" s="227">
        <v>424.5</v>
      </c>
      <c r="G24" s="227">
        <v>849</v>
      </c>
      <c r="H24" s="227">
        <v>424.5</v>
      </c>
      <c r="I24" s="227">
        <f>ROUND(E24*H24,2)</f>
        <v>849</v>
      </c>
      <c r="J24" s="227">
        <v>0</v>
      </c>
      <c r="K24" s="227">
        <f>ROUND(E24*J24,2)</f>
        <v>0</v>
      </c>
      <c r="L24" s="227">
        <v>0</v>
      </c>
      <c r="M24" s="227">
        <f>G24*(1+L24/100)</f>
        <v>849</v>
      </c>
      <c r="N24" s="220">
        <v>3.3E-4</v>
      </c>
      <c r="O24" s="220">
        <f>ROUND(E24*N24,5)</f>
        <v>6.6E-4</v>
      </c>
      <c r="P24" s="220">
        <v>0</v>
      </c>
      <c r="Q24" s="220">
        <f>ROUND(E24*P24,5)</f>
        <v>0</v>
      </c>
      <c r="R24" s="220"/>
      <c r="S24" s="220"/>
      <c r="T24" s="221">
        <v>0</v>
      </c>
      <c r="U24" s="220">
        <f>ROUND(E24*T24,2)</f>
        <v>0</v>
      </c>
      <c r="V24" s="210"/>
      <c r="W24" s="210"/>
      <c r="X24" s="210"/>
      <c r="Y24" s="210"/>
      <c r="Z24" s="210"/>
      <c r="AA24" s="210"/>
      <c r="AB24" s="210"/>
      <c r="AC24" s="210"/>
      <c r="AD24" s="210"/>
      <c r="AE24" s="210" t="s">
        <v>124</v>
      </c>
      <c r="AF24" s="210"/>
      <c r="AG24" s="210"/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11">
        <v>14</v>
      </c>
      <c r="B25" s="217" t="s">
        <v>130</v>
      </c>
      <c r="C25" s="244" t="s">
        <v>131</v>
      </c>
      <c r="D25" s="219" t="s">
        <v>132</v>
      </c>
      <c r="E25" s="225">
        <v>1</v>
      </c>
      <c r="F25" s="227">
        <v>1564</v>
      </c>
      <c r="G25" s="227">
        <v>1564</v>
      </c>
      <c r="H25" s="227">
        <v>498.34</v>
      </c>
      <c r="I25" s="227">
        <f>ROUND(E25*H25,2)</f>
        <v>498.34</v>
      </c>
      <c r="J25" s="227">
        <v>1065.6600000000001</v>
      </c>
      <c r="K25" s="227">
        <f>ROUND(E25*J25,2)</f>
        <v>1065.6600000000001</v>
      </c>
      <c r="L25" s="227">
        <v>0</v>
      </c>
      <c r="M25" s="227">
        <f>G25*(1+L25/100)</f>
        <v>1564</v>
      </c>
      <c r="N25" s="220">
        <v>3.8800000000000002E-3</v>
      </c>
      <c r="O25" s="220">
        <f>ROUND(E25*N25,5)</f>
        <v>3.8800000000000002E-3</v>
      </c>
      <c r="P25" s="220">
        <v>0</v>
      </c>
      <c r="Q25" s="220">
        <f>ROUND(E25*P25,5)</f>
        <v>0</v>
      </c>
      <c r="R25" s="220"/>
      <c r="S25" s="220"/>
      <c r="T25" s="221">
        <v>1.964</v>
      </c>
      <c r="U25" s="220">
        <f>ROUND(E25*T25,2)</f>
        <v>1.96</v>
      </c>
      <c r="V25" s="210"/>
      <c r="W25" s="210"/>
      <c r="X25" s="210"/>
      <c r="Y25" s="210"/>
      <c r="Z25" s="210"/>
      <c r="AA25" s="210"/>
      <c r="AB25" s="210"/>
      <c r="AC25" s="210"/>
      <c r="AD25" s="210"/>
      <c r="AE25" s="210" t="s">
        <v>109</v>
      </c>
      <c r="AF25" s="210"/>
      <c r="AG25" s="210"/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">
      <c r="A26" s="211">
        <v>15</v>
      </c>
      <c r="B26" s="217" t="s">
        <v>133</v>
      </c>
      <c r="C26" s="244" t="s">
        <v>134</v>
      </c>
      <c r="D26" s="219" t="s">
        <v>121</v>
      </c>
      <c r="E26" s="225">
        <v>1</v>
      </c>
      <c r="F26" s="227">
        <v>2420</v>
      </c>
      <c r="G26" s="227">
        <v>2420</v>
      </c>
      <c r="H26" s="227">
        <v>2257.79</v>
      </c>
      <c r="I26" s="227">
        <f>ROUND(E26*H26,2)</f>
        <v>2257.79</v>
      </c>
      <c r="J26" s="227">
        <v>162.21000000000004</v>
      </c>
      <c r="K26" s="227">
        <f>ROUND(E26*J26,2)</f>
        <v>162.21</v>
      </c>
      <c r="L26" s="227">
        <v>0</v>
      </c>
      <c r="M26" s="227">
        <f>G26*(1+L26/100)</f>
        <v>2420</v>
      </c>
      <c r="N26" s="220">
        <v>1.5299999999999999E-3</v>
      </c>
      <c r="O26" s="220">
        <f>ROUND(E26*N26,5)</f>
        <v>1.5299999999999999E-3</v>
      </c>
      <c r="P26" s="220">
        <v>0</v>
      </c>
      <c r="Q26" s="220">
        <f>ROUND(E26*P26,5)</f>
        <v>0</v>
      </c>
      <c r="R26" s="220"/>
      <c r="S26" s="220"/>
      <c r="T26" s="221">
        <v>0.29899999999999999</v>
      </c>
      <c r="U26" s="220">
        <f>ROUND(E26*T26,2)</f>
        <v>0.3</v>
      </c>
      <c r="V26" s="210"/>
      <c r="W26" s="210"/>
      <c r="X26" s="210"/>
      <c r="Y26" s="210"/>
      <c r="Z26" s="210"/>
      <c r="AA26" s="210"/>
      <c r="AB26" s="210"/>
      <c r="AC26" s="210"/>
      <c r="AD26" s="210"/>
      <c r="AE26" s="210" t="s">
        <v>109</v>
      </c>
      <c r="AF26" s="210"/>
      <c r="AG26" s="210"/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">
      <c r="A27" s="211">
        <v>16</v>
      </c>
      <c r="B27" s="217" t="s">
        <v>135</v>
      </c>
      <c r="C27" s="244" t="s">
        <v>136</v>
      </c>
      <c r="D27" s="219" t="s">
        <v>121</v>
      </c>
      <c r="E27" s="225">
        <v>1</v>
      </c>
      <c r="F27" s="227">
        <v>1814</v>
      </c>
      <c r="G27" s="227">
        <v>1814</v>
      </c>
      <c r="H27" s="227">
        <v>1814</v>
      </c>
      <c r="I27" s="227">
        <f>ROUND(E27*H27,2)</f>
        <v>1814</v>
      </c>
      <c r="J27" s="227">
        <v>0</v>
      </c>
      <c r="K27" s="227">
        <f>ROUND(E27*J27,2)</f>
        <v>0</v>
      </c>
      <c r="L27" s="227">
        <v>0</v>
      </c>
      <c r="M27" s="227">
        <f>G27*(1+L27/100)</f>
        <v>1814</v>
      </c>
      <c r="N27" s="220">
        <v>4.4999999999999997E-3</v>
      </c>
      <c r="O27" s="220">
        <f>ROUND(E27*N27,5)</f>
        <v>4.4999999999999997E-3</v>
      </c>
      <c r="P27" s="220">
        <v>0</v>
      </c>
      <c r="Q27" s="220">
        <f>ROUND(E27*P27,5)</f>
        <v>0</v>
      </c>
      <c r="R27" s="220"/>
      <c r="S27" s="220"/>
      <c r="T27" s="221">
        <v>0</v>
      </c>
      <c r="U27" s="220">
        <f>ROUND(E27*T27,2)</f>
        <v>0</v>
      </c>
      <c r="V27" s="210"/>
      <c r="W27" s="210"/>
      <c r="X27" s="210"/>
      <c r="Y27" s="210"/>
      <c r="Z27" s="210"/>
      <c r="AA27" s="210"/>
      <c r="AB27" s="210"/>
      <c r="AC27" s="210"/>
      <c r="AD27" s="210"/>
      <c r="AE27" s="210" t="s">
        <v>124</v>
      </c>
      <c r="AF27" s="210"/>
      <c r="AG27" s="210"/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11">
        <v>17</v>
      </c>
      <c r="B28" s="217" t="s">
        <v>137</v>
      </c>
      <c r="C28" s="244" t="s">
        <v>138</v>
      </c>
      <c r="D28" s="219" t="s">
        <v>132</v>
      </c>
      <c r="E28" s="225">
        <v>1</v>
      </c>
      <c r="F28" s="227">
        <v>1573</v>
      </c>
      <c r="G28" s="227">
        <v>1573</v>
      </c>
      <c r="H28" s="227">
        <v>887.15</v>
      </c>
      <c r="I28" s="227">
        <f>ROUND(E28*H28,2)</f>
        <v>887.15</v>
      </c>
      <c r="J28" s="227">
        <v>685.85</v>
      </c>
      <c r="K28" s="227">
        <f>ROUND(E28*J28,2)</f>
        <v>685.85</v>
      </c>
      <c r="L28" s="227">
        <v>0</v>
      </c>
      <c r="M28" s="227">
        <f>G28*(1+L28/100)</f>
        <v>1573</v>
      </c>
      <c r="N28" s="220">
        <v>4.4999999999999997E-3</v>
      </c>
      <c r="O28" s="220">
        <f>ROUND(E28*N28,5)</f>
        <v>4.4999999999999997E-3</v>
      </c>
      <c r="P28" s="220">
        <v>0</v>
      </c>
      <c r="Q28" s="220">
        <f>ROUND(E28*P28,5)</f>
        <v>0</v>
      </c>
      <c r="R28" s="220"/>
      <c r="S28" s="220"/>
      <c r="T28" s="221">
        <v>1.95</v>
      </c>
      <c r="U28" s="220">
        <f>ROUND(E28*T28,2)</f>
        <v>1.95</v>
      </c>
      <c r="V28" s="210"/>
      <c r="W28" s="210"/>
      <c r="X28" s="210"/>
      <c r="Y28" s="210"/>
      <c r="Z28" s="210"/>
      <c r="AA28" s="210"/>
      <c r="AB28" s="210"/>
      <c r="AC28" s="210"/>
      <c r="AD28" s="210"/>
      <c r="AE28" s="210" t="s">
        <v>109</v>
      </c>
      <c r="AF28" s="210"/>
      <c r="AG28" s="210"/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11">
        <v>18</v>
      </c>
      <c r="B29" s="217" t="s">
        <v>139</v>
      </c>
      <c r="C29" s="244" t="s">
        <v>140</v>
      </c>
      <c r="D29" s="219" t="s">
        <v>121</v>
      </c>
      <c r="E29" s="225">
        <v>1</v>
      </c>
      <c r="F29" s="227">
        <v>3500</v>
      </c>
      <c r="G29" s="227">
        <v>3500</v>
      </c>
      <c r="H29" s="227">
        <v>3500</v>
      </c>
      <c r="I29" s="227">
        <f>ROUND(E29*H29,2)</f>
        <v>3500</v>
      </c>
      <c r="J29" s="227">
        <v>0</v>
      </c>
      <c r="K29" s="227">
        <f>ROUND(E29*J29,2)</f>
        <v>0</v>
      </c>
      <c r="L29" s="227">
        <v>0</v>
      </c>
      <c r="M29" s="227">
        <f>G29*(1+L29/100)</f>
        <v>3500</v>
      </c>
      <c r="N29" s="220">
        <v>0</v>
      </c>
      <c r="O29" s="220">
        <f>ROUND(E29*N29,5)</f>
        <v>0</v>
      </c>
      <c r="P29" s="220">
        <v>0</v>
      </c>
      <c r="Q29" s="220">
        <f>ROUND(E29*P29,5)</f>
        <v>0</v>
      </c>
      <c r="R29" s="220"/>
      <c r="S29" s="220"/>
      <c r="T29" s="221">
        <v>0</v>
      </c>
      <c r="U29" s="220">
        <f>ROUND(E29*T29,2)</f>
        <v>0</v>
      </c>
      <c r="V29" s="210"/>
      <c r="W29" s="210"/>
      <c r="X29" s="210"/>
      <c r="Y29" s="210"/>
      <c r="Z29" s="210"/>
      <c r="AA29" s="210"/>
      <c r="AB29" s="210"/>
      <c r="AC29" s="210"/>
      <c r="AD29" s="210"/>
      <c r="AE29" s="210" t="s">
        <v>124</v>
      </c>
      <c r="AF29" s="210"/>
      <c r="AG29" s="210"/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">
      <c r="A30" s="211">
        <v>19</v>
      </c>
      <c r="B30" s="217" t="s">
        <v>141</v>
      </c>
      <c r="C30" s="244" t="s">
        <v>142</v>
      </c>
      <c r="D30" s="219" t="s">
        <v>121</v>
      </c>
      <c r="E30" s="225">
        <v>2</v>
      </c>
      <c r="F30" s="227">
        <v>1959</v>
      </c>
      <c r="G30" s="227">
        <v>3918</v>
      </c>
      <c r="H30" s="227">
        <v>1830.86</v>
      </c>
      <c r="I30" s="227">
        <f>ROUND(E30*H30,2)</f>
        <v>3661.72</v>
      </c>
      <c r="J30" s="227">
        <v>128.1400000000001</v>
      </c>
      <c r="K30" s="227">
        <f>ROUND(E30*J30,2)</f>
        <v>256.27999999999997</v>
      </c>
      <c r="L30" s="227">
        <v>0</v>
      </c>
      <c r="M30" s="227">
        <f>G30*(1+L30/100)</f>
        <v>3918</v>
      </c>
      <c r="N30" s="220">
        <v>1.0200000000000001E-3</v>
      </c>
      <c r="O30" s="220">
        <f>ROUND(E30*N30,5)</f>
        <v>2.0400000000000001E-3</v>
      </c>
      <c r="P30" s="220">
        <v>0</v>
      </c>
      <c r="Q30" s="220">
        <f>ROUND(E30*P30,5)</f>
        <v>0</v>
      </c>
      <c r="R30" s="220"/>
      <c r="S30" s="220"/>
      <c r="T30" s="221">
        <v>0.245</v>
      </c>
      <c r="U30" s="220">
        <f>ROUND(E30*T30,2)</f>
        <v>0.49</v>
      </c>
      <c r="V30" s="210"/>
      <c r="W30" s="210"/>
      <c r="X30" s="210"/>
      <c r="Y30" s="210"/>
      <c r="Z30" s="210"/>
      <c r="AA30" s="210"/>
      <c r="AB30" s="210"/>
      <c r="AC30" s="210"/>
      <c r="AD30" s="210"/>
      <c r="AE30" s="210" t="s">
        <v>109</v>
      </c>
      <c r="AF30" s="210"/>
      <c r="AG30" s="210"/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">
      <c r="A31" s="211">
        <v>20</v>
      </c>
      <c r="B31" s="217" t="s">
        <v>143</v>
      </c>
      <c r="C31" s="244" t="s">
        <v>144</v>
      </c>
      <c r="D31" s="219" t="s">
        <v>145</v>
      </c>
      <c r="E31" s="225">
        <v>11.44</v>
      </c>
      <c r="F31" s="227">
        <v>391</v>
      </c>
      <c r="G31" s="227">
        <v>4473.04</v>
      </c>
      <c r="H31" s="227">
        <v>0</v>
      </c>
      <c r="I31" s="227">
        <f>ROUND(E31*H31,2)</f>
        <v>0</v>
      </c>
      <c r="J31" s="227">
        <v>391</v>
      </c>
      <c r="K31" s="227">
        <f>ROUND(E31*J31,2)</f>
        <v>4473.04</v>
      </c>
      <c r="L31" s="227">
        <v>0</v>
      </c>
      <c r="M31" s="227">
        <f>G31*(1+L31/100)</f>
        <v>4473.04</v>
      </c>
      <c r="N31" s="220">
        <v>0</v>
      </c>
      <c r="O31" s="220">
        <f>ROUND(E31*N31,5)</f>
        <v>0</v>
      </c>
      <c r="P31" s="220">
        <v>0</v>
      </c>
      <c r="Q31" s="220">
        <f>ROUND(E31*P31,5)</f>
        <v>0</v>
      </c>
      <c r="R31" s="220"/>
      <c r="S31" s="220"/>
      <c r="T31" s="221">
        <v>1.33</v>
      </c>
      <c r="U31" s="220">
        <f>ROUND(E31*T31,2)</f>
        <v>15.22</v>
      </c>
      <c r="V31" s="210"/>
      <c r="W31" s="210"/>
      <c r="X31" s="210"/>
      <c r="Y31" s="210"/>
      <c r="Z31" s="210"/>
      <c r="AA31" s="210"/>
      <c r="AB31" s="210"/>
      <c r="AC31" s="210"/>
      <c r="AD31" s="210"/>
      <c r="AE31" s="210" t="s">
        <v>109</v>
      </c>
      <c r="AF31" s="210"/>
      <c r="AG31" s="210"/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x14ac:dyDescent="0.2">
      <c r="A32" s="212" t="s">
        <v>97</v>
      </c>
      <c r="B32" s="218" t="s">
        <v>66</v>
      </c>
      <c r="C32" s="245" t="s">
        <v>67</v>
      </c>
      <c r="D32" s="222"/>
      <c r="E32" s="226"/>
      <c r="F32" s="228"/>
      <c r="G32" s="228">
        <f>SUMIF(AE33:AE34,"&lt;&gt;NOR",G33:G34)</f>
        <v>11614.9</v>
      </c>
      <c r="H32" s="228"/>
      <c r="I32" s="228">
        <f>SUM(I33:I34)</f>
        <v>2616.83</v>
      </c>
      <c r="J32" s="228"/>
      <c r="K32" s="228">
        <f>SUM(K33:K34)</f>
        <v>8998.07</v>
      </c>
      <c r="L32" s="228"/>
      <c r="M32" s="228">
        <f>SUM(M33:M34)</f>
        <v>11614.9</v>
      </c>
      <c r="N32" s="223"/>
      <c r="O32" s="223">
        <f>SUM(O33:O34)</f>
        <v>2.6040000000000001E-2</v>
      </c>
      <c r="P32" s="223"/>
      <c r="Q32" s="223">
        <f>SUM(Q33:Q34)</f>
        <v>0</v>
      </c>
      <c r="R32" s="223"/>
      <c r="S32" s="223"/>
      <c r="T32" s="224"/>
      <c r="U32" s="223">
        <f>SUM(U33:U34)</f>
        <v>34.47</v>
      </c>
      <c r="AE32" t="s">
        <v>98</v>
      </c>
    </row>
    <row r="33" spans="1:60" outlineLevel="1" x14ac:dyDescent="0.2">
      <c r="A33" s="211">
        <v>21</v>
      </c>
      <c r="B33" s="217" t="s">
        <v>146</v>
      </c>
      <c r="C33" s="244" t="s">
        <v>147</v>
      </c>
      <c r="D33" s="219" t="s">
        <v>112</v>
      </c>
      <c r="E33" s="225">
        <v>283</v>
      </c>
      <c r="F33" s="227">
        <v>40.299999999999997</v>
      </c>
      <c r="G33" s="227">
        <v>11404.9</v>
      </c>
      <c r="H33" s="227">
        <v>9.0500000000000007</v>
      </c>
      <c r="I33" s="227">
        <f>ROUND(E33*H33,2)</f>
        <v>2561.15</v>
      </c>
      <c r="J33" s="227">
        <v>31.249999999999996</v>
      </c>
      <c r="K33" s="227">
        <f>ROUND(E33*J33,2)</f>
        <v>8843.75</v>
      </c>
      <c r="L33" s="227">
        <v>0</v>
      </c>
      <c r="M33" s="227">
        <f>G33*(1+L33/100)</f>
        <v>11404.9</v>
      </c>
      <c r="N33" s="220">
        <v>9.0000000000000006E-5</v>
      </c>
      <c r="O33" s="220">
        <f>ROUND(E33*N33,5)</f>
        <v>2.547E-2</v>
      </c>
      <c r="P33" s="220">
        <v>0</v>
      </c>
      <c r="Q33" s="220">
        <f>ROUND(E33*P33,5)</f>
        <v>0</v>
      </c>
      <c r="R33" s="220"/>
      <c r="S33" s="220"/>
      <c r="T33" s="221">
        <v>0.12</v>
      </c>
      <c r="U33" s="220">
        <f>ROUND(E33*T33,2)</f>
        <v>33.96</v>
      </c>
      <c r="V33" s="210"/>
      <c r="W33" s="210"/>
      <c r="X33" s="210"/>
      <c r="Y33" s="210"/>
      <c r="Z33" s="210"/>
      <c r="AA33" s="210"/>
      <c r="AB33" s="210"/>
      <c r="AC33" s="210"/>
      <c r="AD33" s="210"/>
      <c r="AE33" s="210" t="s">
        <v>109</v>
      </c>
      <c r="AF33" s="210"/>
      <c r="AG33" s="210"/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">
      <c r="A34" s="211">
        <v>22</v>
      </c>
      <c r="B34" s="217" t="s">
        <v>148</v>
      </c>
      <c r="C34" s="244" t="s">
        <v>149</v>
      </c>
      <c r="D34" s="219" t="s">
        <v>112</v>
      </c>
      <c r="E34" s="225">
        <v>3</v>
      </c>
      <c r="F34" s="227">
        <v>70</v>
      </c>
      <c r="G34" s="227">
        <v>210</v>
      </c>
      <c r="H34" s="227">
        <v>18.559999999999999</v>
      </c>
      <c r="I34" s="227">
        <f>ROUND(E34*H34,2)</f>
        <v>55.68</v>
      </c>
      <c r="J34" s="227">
        <v>51.44</v>
      </c>
      <c r="K34" s="227">
        <f>ROUND(E34*J34,2)</f>
        <v>154.32</v>
      </c>
      <c r="L34" s="227">
        <v>0</v>
      </c>
      <c r="M34" s="227">
        <f>G34*(1+L34/100)</f>
        <v>210</v>
      </c>
      <c r="N34" s="220">
        <v>1.9000000000000001E-4</v>
      </c>
      <c r="O34" s="220">
        <f>ROUND(E34*N34,5)</f>
        <v>5.6999999999999998E-4</v>
      </c>
      <c r="P34" s="220">
        <v>0</v>
      </c>
      <c r="Q34" s="220">
        <f>ROUND(E34*P34,5)</f>
        <v>0</v>
      </c>
      <c r="R34" s="220"/>
      <c r="S34" s="220"/>
      <c r="T34" s="221">
        <v>0.17</v>
      </c>
      <c r="U34" s="220">
        <f>ROUND(E34*T34,2)</f>
        <v>0.51</v>
      </c>
      <c r="V34" s="210"/>
      <c r="W34" s="210"/>
      <c r="X34" s="210"/>
      <c r="Y34" s="210"/>
      <c r="Z34" s="210"/>
      <c r="AA34" s="210"/>
      <c r="AB34" s="210"/>
      <c r="AC34" s="210"/>
      <c r="AD34" s="210"/>
      <c r="AE34" s="210" t="s">
        <v>109</v>
      </c>
      <c r="AF34" s="210"/>
      <c r="AG34" s="210"/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x14ac:dyDescent="0.2">
      <c r="A35" s="212" t="s">
        <v>97</v>
      </c>
      <c r="B35" s="218" t="s">
        <v>68</v>
      </c>
      <c r="C35" s="245" t="s">
        <v>69</v>
      </c>
      <c r="D35" s="222"/>
      <c r="E35" s="226"/>
      <c r="F35" s="228"/>
      <c r="G35" s="228">
        <f>SUMIF(AE36:AE41,"&lt;&gt;NOR",G36:G41)</f>
        <v>40573.4</v>
      </c>
      <c r="H35" s="228"/>
      <c r="I35" s="228">
        <f>SUM(I36:I41)</f>
        <v>16131.69</v>
      </c>
      <c r="J35" s="228"/>
      <c r="K35" s="228">
        <f>SUM(K36:K41)</f>
        <v>24441.710000000003</v>
      </c>
      <c r="L35" s="228"/>
      <c r="M35" s="228">
        <f>SUM(M36:M41)</f>
        <v>40573.4</v>
      </c>
      <c r="N35" s="223"/>
      <c r="O35" s="223">
        <f>SUM(O36:O41)</f>
        <v>8.4499999999999992E-3</v>
      </c>
      <c r="P35" s="223"/>
      <c r="Q35" s="223">
        <f>SUM(Q36:Q41)</f>
        <v>0</v>
      </c>
      <c r="R35" s="223"/>
      <c r="S35" s="223"/>
      <c r="T35" s="224"/>
      <c r="U35" s="223">
        <f>SUM(U36:U41)</f>
        <v>75.55</v>
      </c>
      <c r="AE35" t="s">
        <v>98</v>
      </c>
    </row>
    <row r="36" spans="1:60" outlineLevel="1" x14ac:dyDescent="0.2">
      <c r="A36" s="211">
        <v>23</v>
      </c>
      <c r="B36" s="217" t="s">
        <v>150</v>
      </c>
      <c r="C36" s="244" t="s">
        <v>151</v>
      </c>
      <c r="D36" s="219" t="s">
        <v>112</v>
      </c>
      <c r="E36" s="225">
        <v>286</v>
      </c>
      <c r="F36" s="227">
        <v>105.5</v>
      </c>
      <c r="G36" s="227">
        <v>30173</v>
      </c>
      <c r="H36" s="227">
        <v>50</v>
      </c>
      <c r="I36" s="227">
        <f>ROUND(E36*H36,2)</f>
        <v>14300</v>
      </c>
      <c r="J36" s="227">
        <v>55.5</v>
      </c>
      <c r="K36" s="227">
        <f>ROUND(E36*J36,2)</f>
        <v>15873</v>
      </c>
      <c r="L36" s="227">
        <v>0</v>
      </c>
      <c r="M36" s="227">
        <f>G36*(1+L36/100)</f>
        <v>30173</v>
      </c>
      <c r="N36" s="220">
        <v>0</v>
      </c>
      <c r="O36" s="220">
        <f>ROUND(E36*N36,5)</f>
        <v>0</v>
      </c>
      <c r="P36" s="220">
        <v>0</v>
      </c>
      <c r="Q36" s="220">
        <f>ROUND(E36*P36,5)</f>
        <v>0</v>
      </c>
      <c r="R36" s="220"/>
      <c r="S36" s="220"/>
      <c r="T36" s="221">
        <v>0.16</v>
      </c>
      <c r="U36" s="220">
        <f>ROUND(E36*T36,2)</f>
        <v>45.76</v>
      </c>
      <c r="V36" s="210"/>
      <c r="W36" s="210"/>
      <c r="X36" s="210"/>
      <c r="Y36" s="210"/>
      <c r="Z36" s="210"/>
      <c r="AA36" s="210"/>
      <c r="AB36" s="210"/>
      <c r="AC36" s="210"/>
      <c r="AD36" s="210"/>
      <c r="AE36" s="210" t="s">
        <v>109</v>
      </c>
      <c r="AF36" s="210"/>
      <c r="AG36" s="210"/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11">
        <v>24</v>
      </c>
      <c r="B37" s="217" t="s">
        <v>152</v>
      </c>
      <c r="C37" s="244" t="s">
        <v>153</v>
      </c>
      <c r="D37" s="219" t="s">
        <v>112</v>
      </c>
      <c r="E37" s="225">
        <v>76</v>
      </c>
      <c r="F37" s="227">
        <v>29.7</v>
      </c>
      <c r="G37" s="227">
        <v>2257.1999999999998</v>
      </c>
      <c r="H37" s="227">
        <v>3.82</v>
      </c>
      <c r="I37" s="227">
        <f>ROUND(E37*H37,2)</f>
        <v>290.32</v>
      </c>
      <c r="J37" s="227">
        <v>25.88</v>
      </c>
      <c r="K37" s="227">
        <f>ROUND(E37*J37,2)</f>
        <v>1966.88</v>
      </c>
      <c r="L37" s="227">
        <v>0</v>
      </c>
      <c r="M37" s="227">
        <f>G37*(1+L37/100)</f>
        <v>2257.1999999999998</v>
      </c>
      <c r="N37" s="220">
        <v>2.0000000000000002E-5</v>
      </c>
      <c r="O37" s="220">
        <f>ROUND(E37*N37,5)</f>
        <v>1.5200000000000001E-3</v>
      </c>
      <c r="P37" s="220">
        <v>0</v>
      </c>
      <c r="Q37" s="220">
        <f>ROUND(E37*P37,5)</f>
        <v>0</v>
      </c>
      <c r="R37" s="220"/>
      <c r="S37" s="220"/>
      <c r="T37" s="221">
        <v>0.09</v>
      </c>
      <c r="U37" s="220">
        <f>ROUND(E37*T37,2)</f>
        <v>6.84</v>
      </c>
      <c r="V37" s="210"/>
      <c r="W37" s="210"/>
      <c r="X37" s="210"/>
      <c r="Y37" s="210"/>
      <c r="Z37" s="210"/>
      <c r="AA37" s="210"/>
      <c r="AB37" s="210"/>
      <c r="AC37" s="210"/>
      <c r="AD37" s="210"/>
      <c r="AE37" s="210" t="s">
        <v>109</v>
      </c>
      <c r="AF37" s="210"/>
      <c r="AG37" s="210"/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11">
        <v>25</v>
      </c>
      <c r="B38" s="217" t="s">
        <v>154</v>
      </c>
      <c r="C38" s="244" t="s">
        <v>155</v>
      </c>
      <c r="D38" s="219" t="s">
        <v>112</v>
      </c>
      <c r="E38" s="225">
        <v>78</v>
      </c>
      <c r="F38" s="227">
        <v>34.6</v>
      </c>
      <c r="G38" s="227">
        <v>2698.8</v>
      </c>
      <c r="H38" s="227">
        <v>5.51</v>
      </c>
      <c r="I38" s="227">
        <f>ROUND(E38*H38,2)</f>
        <v>429.78</v>
      </c>
      <c r="J38" s="227">
        <v>29.090000000000003</v>
      </c>
      <c r="K38" s="227">
        <f>ROUND(E38*J38,2)</f>
        <v>2269.02</v>
      </c>
      <c r="L38" s="227">
        <v>0</v>
      </c>
      <c r="M38" s="227">
        <f>G38*(1+L38/100)</f>
        <v>2698.8</v>
      </c>
      <c r="N38" s="220">
        <v>3.0000000000000001E-5</v>
      </c>
      <c r="O38" s="220">
        <f>ROUND(E38*N38,5)</f>
        <v>2.3400000000000001E-3</v>
      </c>
      <c r="P38" s="220">
        <v>0</v>
      </c>
      <c r="Q38" s="220">
        <f>ROUND(E38*P38,5)</f>
        <v>0</v>
      </c>
      <c r="R38" s="220"/>
      <c r="S38" s="220"/>
      <c r="T38" s="221">
        <v>0.1</v>
      </c>
      <c r="U38" s="220">
        <f>ROUND(E38*T38,2)</f>
        <v>7.8</v>
      </c>
      <c r="V38" s="210"/>
      <c r="W38" s="210"/>
      <c r="X38" s="210"/>
      <c r="Y38" s="210"/>
      <c r="Z38" s="210"/>
      <c r="AA38" s="210"/>
      <c r="AB38" s="210"/>
      <c r="AC38" s="210"/>
      <c r="AD38" s="210"/>
      <c r="AE38" s="210" t="s">
        <v>109</v>
      </c>
      <c r="AF38" s="210"/>
      <c r="AG38" s="210"/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11">
        <v>26</v>
      </c>
      <c r="B39" s="217" t="s">
        <v>156</v>
      </c>
      <c r="C39" s="244" t="s">
        <v>157</v>
      </c>
      <c r="D39" s="219" t="s">
        <v>112</v>
      </c>
      <c r="E39" s="225">
        <v>102</v>
      </c>
      <c r="F39" s="227">
        <v>38.799999999999997</v>
      </c>
      <c r="G39" s="227">
        <v>3957.6</v>
      </c>
      <c r="H39" s="227">
        <v>7.46</v>
      </c>
      <c r="I39" s="227">
        <f>ROUND(E39*H39,2)</f>
        <v>760.92</v>
      </c>
      <c r="J39" s="227">
        <v>31.339999999999996</v>
      </c>
      <c r="K39" s="227">
        <f>ROUND(E39*J39,2)</f>
        <v>3196.68</v>
      </c>
      <c r="L39" s="227">
        <v>0</v>
      </c>
      <c r="M39" s="227">
        <f>G39*(1+L39/100)</f>
        <v>3957.6</v>
      </c>
      <c r="N39" s="220">
        <v>3.0000000000000001E-5</v>
      </c>
      <c r="O39" s="220">
        <f>ROUND(E39*N39,5)</f>
        <v>3.0599999999999998E-3</v>
      </c>
      <c r="P39" s="220">
        <v>0</v>
      </c>
      <c r="Q39" s="220">
        <f>ROUND(E39*P39,5)</f>
        <v>0</v>
      </c>
      <c r="R39" s="220"/>
      <c r="S39" s="220"/>
      <c r="T39" s="221">
        <v>0.11</v>
      </c>
      <c r="U39" s="220">
        <f>ROUND(E39*T39,2)</f>
        <v>11.22</v>
      </c>
      <c r="V39" s="210"/>
      <c r="W39" s="210"/>
      <c r="X39" s="210"/>
      <c r="Y39" s="210"/>
      <c r="Z39" s="210"/>
      <c r="AA39" s="210"/>
      <c r="AB39" s="210"/>
      <c r="AC39" s="210"/>
      <c r="AD39" s="210"/>
      <c r="AE39" s="210" t="s">
        <v>109</v>
      </c>
      <c r="AF39" s="210"/>
      <c r="AG39" s="210"/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11">
        <v>27</v>
      </c>
      <c r="B40" s="217" t="s">
        <v>158</v>
      </c>
      <c r="C40" s="244" t="s">
        <v>159</v>
      </c>
      <c r="D40" s="219" t="s">
        <v>112</v>
      </c>
      <c r="E40" s="225">
        <v>27</v>
      </c>
      <c r="F40" s="227">
        <v>48.9</v>
      </c>
      <c r="G40" s="227">
        <v>1320.3</v>
      </c>
      <c r="H40" s="227">
        <v>11.41</v>
      </c>
      <c r="I40" s="227">
        <f>ROUND(E40*H40,2)</f>
        <v>308.07</v>
      </c>
      <c r="J40" s="227">
        <v>37.489999999999995</v>
      </c>
      <c r="K40" s="227">
        <f>ROUND(E40*J40,2)</f>
        <v>1012.23</v>
      </c>
      <c r="L40" s="227">
        <v>0</v>
      </c>
      <c r="M40" s="227">
        <f>G40*(1+L40/100)</f>
        <v>1320.3</v>
      </c>
      <c r="N40" s="220">
        <v>5.0000000000000002E-5</v>
      </c>
      <c r="O40" s="220">
        <f>ROUND(E40*N40,5)</f>
        <v>1.3500000000000001E-3</v>
      </c>
      <c r="P40" s="220">
        <v>0</v>
      </c>
      <c r="Q40" s="220">
        <f>ROUND(E40*P40,5)</f>
        <v>0</v>
      </c>
      <c r="R40" s="220"/>
      <c r="S40" s="220"/>
      <c r="T40" s="221">
        <v>0.13</v>
      </c>
      <c r="U40" s="220">
        <f>ROUND(E40*T40,2)</f>
        <v>3.51</v>
      </c>
      <c r="V40" s="210"/>
      <c r="W40" s="210"/>
      <c r="X40" s="210"/>
      <c r="Y40" s="210"/>
      <c r="Z40" s="210"/>
      <c r="AA40" s="210"/>
      <c r="AB40" s="210"/>
      <c r="AC40" s="210"/>
      <c r="AD40" s="210"/>
      <c r="AE40" s="210" t="s">
        <v>109</v>
      </c>
      <c r="AF40" s="210"/>
      <c r="AG40" s="210"/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37">
        <v>28</v>
      </c>
      <c r="B41" s="238" t="s">
        <v>160</v>
      </c>
      <c r="C41" s="246" t="s">
        <v>161</v>
      </c>
      <c r="D41" s="239" t="s">
        <v>112</v>
      </c>
      <c r="E41" s="240">
        <v>3</v>
      </c>
      <c r="F41" s="241">
        <v>55.5</v>
      </c>
      <c r="G41" s="241">
        <v>166.5</v>
      </c>
      <c r="H41" s="241">
        <v>14.2</v>
      </c>
      <c r="I41" s="241">
        <f>ROUND(E41*H41,2)</f>
        <v>42.6</v>
      </c>
      <c r="J41" s="241">
        <v>41.3</v>
      </c>
      <c r="K41" s="241">
        <f>ROUND(E41*J41,2)</f>
        <v>123.9</v>
      </c>
      <c r="L41" s="241">
        <v>0</v>
      </c>
      <c r="M41" s="241">
        <f>G41*(1+L41/100)</f>
        <v>166.5</v>
      </c>
      <c r="N41" s="242">
        <v>6.0000000000000002E-5</v>
      </c>
      <c r="O41" s="242">
        <f>ROUND(E41*N41,5)</f>
        <v>1.8000000000000001E-4</v>
      </c>
      <c r="P41" s="242">
        <v>0</v>
      </c>
      <c r="Q41" s="242">
        <f>ROUND(E41*P41,5)</f>
        <v>0</v>
      </c>
      <c r="R41" s="242"/>
      <c r="S41" s="242"/>
      <c r="T41" s="243">
        <v>0.14000000000000001</v>
      </c>
      <c r="U41" s="242">
        <f>ROUND(E41*T41,2)</f>
        <v>0.42</v>
      </c>
      <c r="V41" s="210"/>
      <c r="W41" s="210"/>
      <c r="X41" s="210"/>
      <c r="Y41" s="210"/>
      <c r="Z41" s="210"/>
      <c r="AA41" s="210"/>
      <c r="AB41" s="210"/>
      <c r="AC41" s="210"/>
      <c r="AD41" s="210"/>
      <c r="AE41" s="210" t="s">
        <v>109</v>
      </c>
      <c r="AF41" s="210"/>
      <c r="AG41" s="210"/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x14ac:dyDescent="0.2">
      <c r="A42" s="6"/>
      <c r="B42" s="7" t="s">
        <v>162</v>
      </c>
      <c r="C42" s="247" t="s">
        <v>162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AC42">
        <v>15</v>
      </c>
      <c r="AD42">
        <v>21</v>
      </c>
    </row>
    <row r="43" spans="1:60" x14ac:dyDescent="0.2">
      <c r="C43" s="248"/>
      <c r="AE43" t="s">
        <v>163</v>
      </c>
    </row>
  </sheetData>
  <mergeCells count="4">
    <mergeCell ref="A1:G1"/>
    <mergeCell ref="C2:G2"/>
    <mergeCell ref="C3:G3"/>
    <mergeCell ref="C4:G4"/>
  </mergeCells>
  <pageMargins left="0.59055118110236204" right="0.39370078740157499" top="0.78740157499999996" bottom="0.78740157499999996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EUROCOM</dc:creator>
  <cp:lastModifiedBy>EUROCOM</cp:lastModifiedBy>
  <cp:lastPrinted>2014-02-28T09:52:57Z</cp:lastPrinted>
  <dcterms:created xsi:type="dcterms:W3CDTF">2009-04-08T07:15:50Z</dcterms:created>
  <dcterms:modified xsi:type="dcterms:W3CDTF">2020-11-24T08:04:01Z</dcterms:modified>
</cp:coreProperties>
</file>